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136" i="1"/>
  <c r="E136"/>
  <c r="F135"/>
  <c r="E135"/>
  <c r="D135"/>
  <c r="E134"/>
  <c r="E133"/>
  <c r="E132"/>
  <c r="D132"/>
  <c r="C132"/>
  <c r="F131"/>
  <c r="E131"/>
  <c r="D131"/>
  <c r="C131"/>
  <c r="F130"/>
  <c r="E130"/>
  <c r="D129"/>
  <c r="F129" s="1"/>
  <c r="C129"/>
  <c r="E129" s="1"/>
  <c r="F128"/>
  <c r="E128"/>
  <c r="F127"/>
  <c r="E127"/>
  <c r="D127"/>
  <c r="C127"/>
  <c r="F126"/>
  <c r="E126"/>
  <c r="D125"/>
  <c r="F125" s="1"/>
  <c r="C125"/>
  <c r="E125" s="1"/>
  <c r="D124"/>
  <c r="F124" s="1"/>
  <c r="C124"/>
  <c r="E124" s="1"/>
  <c r="F123"/>
  <c r="E123"/>
  <c r="F122"/>
  <c r="E122"/>
  <c r="F121"/>
  <c r="E121"/>
  <c r="F120"/>
  <c r="E120"/>
  <c r="D120"/>
  <c r="C120"/>
  <c r="E119"/>
  <c r="E118"/>
  <c r="D118"/>
  <c r="C118"/>
  <c r="F117"/>
  <c r="E117"/>
  <c r="F116"/>
  <c r="E116"/>
  <c r="F115"/>
  <c r="E115"/>
  <c r="D115"/>
  <c r="C115"/>
  <c r="F114"/>
  <c r="E114"/>
  <c r="D113"/>
  <c r="F113" s="1"/>
  <c r="C113"/>
  <c r="E113" s="1"/>
  <c r="D112"/>
  <c r="F112" s="1"/>
  <c r="C112"/>
  <c r="E112" s="1"/>
  <c r="F111"/>
  <c r="E111"/>
  <c r="F110"/>
  <c r="E110"/>
  <c r="D109"/>
  <c r="F109" s="1"/>
  <c r="C109"/>
  <c r="E109" s="1"/>
  <c r="F108"/>
  <c r="E108"/>
  <c r="F107"/>
  <c r="E107"/>
  <c r="F106"/>
  <c r="E106"/>
  <c r="F105"/>
  <c r="E105"/>
  <c r="F104"/>
  <c r="E104"/>
  <c r="F103"/>
  <c r="E103"/>
  <c r="D103"/>
  <c r="C103"/>
  <c r="F102"/>
  <c r="E102"/>
  <c r="D101"/>
  <c r="F101" s="1"/>
  <c r="C101"/>
  <c r="E101" s="1"/>
  <c r="F100"/>
  <c r="E100"/>
  <c r="F99"/>
  <c r="E99"/>
  <c r="F98"/>
  <c r="E98"/>
  <c r="F97"/>
  <c r="E97"/>
  <c r="D97"/>
  <c r="C97"/>
  <c r="E96"/>
  <c r="E95"/>
  <c r="D95"/>
  <c r="C95"/>
  <c r="F94"/>
  <c r="E94"/>
  <c r="E93"/>
  <c r="E92"/>
  <c r="D91"/>
  <c r="C91"/>
  <c r="E91" s="1"/>
  <c r="F89"/>
  <c r="E89"/>
  <c r="D88"/>
  <c r="F88" s="1"/>
  <c r="C88"/>
  <c r="E88" s="1"/>
  <c r="F87"/>
  <c r="E87"/>
  <c r="F86"/>
  <c r="E86"/>
  <c r="D85"/>
  <c r="C85"/>
  <c r="E85" s="1"/>
  <c r="F84"/>
  <c r="E84"/>
  <c r="E83"/>
  <c r="D82"/>
  <c r="C82"/>
  <c r="F81"/>
  <c r="E81"/>
  <c r="F80"/>
  <c r="E80"/>
  <c r="E79" s="1"/>
  <c r="F79"/>
  <c r="D79"/>
  <c r="C79"/>
  <c r="C78"/>
  <c r="F77"/>
  <c r="E77"/>
  <c r="F76"/>
  <c r="E76"/>
  <c r="E75"/>
  <c r="F74"/>
  <c r="E74"/>
  <c r="F73"/>
  <c r="E73"/>
  <c r="F72"/>
  <c r="E72"/>
  <c r="D71"/>
  <c r="C71"/>
  <c r="E70"/>
  <c r="F69"/>
  <c r="E69"/>
  <c r="F68"/>
  <c r="E68"/>
  <c r="F67"/>
  <c r="E67"/>
  <c r="F66"/>
  <c r="E66"/>
  <c r="F65"/>
  <c r="E65"/>
  <c r="F64"/>
  <c r="E64"/>
  <c r="F63"/>
  <c r="E63"/>
  <c r="F62"/>
  <c r="E62"/>
  <c r="D61"/>
  <c r="C61"/>
  <c r="F60"/>
  <c r="E60"/>
  <c r="F59"/>
  <c r="E59"/>
  <c r="F58"/>
  <c r="E58"/>
  <c r="E57"/>
  <c r="F56"/>
  <c r="E56"/>
  <c r="D55"/>
  <c r="F55" s="1"/>
  <c r="C55"/>
  <c r="E55" s="1"/>
  <c r="E53"/>
  <c r="F52"/>
  <c r="E52"/>
  <c r="F51"/>
  <c r="E51"/>
  <c r="F50"/>
  <c r="E50"/>
  <c r="F49"/>
  <c r="E49"/>
  <c r="E48"/>
  <c r="D48"/>
  <c r="F48" s="1"/>
  <c r="C48"/>
  <c r="E45"/>
  <c r="E44"/>
  <c r="E43"/>
  <c r="E42"/>
  <c r="E41"/>
  <c r="F40"/>
  <c r="E40"/>
  <c r="D39"/>
  <c r="C39"/>
  <c r="F38"/>
  <c r="E38"/>
  <c r="F37"/>
  <c r="E37"/>
  <c r="F36"/>
  <c r="E36"/>
  <c r="F35"/>
  <c r="E35"/>
  <c r="F34"/>
  <c r="E34"/>
  <c r="F33"/>
  <c r="E33"/>
  <c r="F32"/>
  <c r="E32"/>
  <c r="F31"/>
  <c r="E31"/>
  <c r="F30"/>
  <c r="E30"/>
  <c r="F29"/>
  <c r="E29"/>
  <c r="D28"/>
  <c r="F28" s="1"/>
  <c r="C28"/>
  <c r="F27"/>
  <c r="E27"/>
  <c r="F26"/>
  <c r="E26"/>
  <c r="F25"/>
  <c r="E25"/>
  <c r="E24"/>
  <c r="F23"/>
  <c r="E23"/>
  <c r="F22"/>
  <c r="E22"/>
  <c r="F21"/>
  <c r="E21"/>
  <c r="F20"/>
  <c r="E20"/>
  <c r="F19"/>
  <c r="E19"/>
  <c r="F18"/>
  <c r="E18"/>
  <c r="F17"/>
  <c r="E17"/>
  <c r="E16"/>
  <c r="D16"/>
  <c r="F16" s="1"/>
  <c r="C16"/>
  <c r="F15"/>
  <c r="E15"/>
  <c r="F14"/>
  <c r="E14"/>
  <c r="F13"/>
  <c r="E13"/>
  <c r="F12"/>
  <c r="E12"/>
  <c r="F11"/>
  <c r="E11"/>
  <c r="F10"/>
  <c r="E10"/>
  <c r="F9"/>
  <c r="E9"/>
  <c r="D8"/>
  <c r="C8"/>
  <c r="F8" s="1"/>
  <c r="C90" l="1"/>
  <c r="F91"/>
  <c r="D90"/>
  <c r="E71"/>
  <c r="D54"/>
  <c r="E39"/>
  <c r="F71"/>
  <c r="F82"/>
  <c r="E28"/>
  <c r="F39"/>
  <c r="C54"/>
  <c r="D78"/>
  <c r="F78" s="1"/>
  <c r="F61"/>
  <c r="E8"/>
  <c r="E61"/>
  <c r="E82"/>
  <c r="F85"/>
  <c r="C7"/>
  <c r="D7"/>
  <c r="F90" l="1"/>
  <c r="E90"/>
  <c r="E54"/>
  <c r="F54"/>
  <c r="E78"/>
  <c r="F7"/>
  <c r="D137"/>
  <c r="E7"/>
  <c r="C137"/>
  <c r="F137" l="1"/>
  <c r="E137"/>
</calcChain>
</file>

<file path=xl/sharedStrings.xml><?xml version="1.0" encoding="utf-8"?>
<sst xmlns="http://schemas.openxmlformats.org/spreadsheetml/2006/main" count="258" uniqueCount="158">
  <si>
    <t>Информация об исполнении муниципальных программ  и подпрограмм 
Зиминского районного муниципального образования на 01.01.2018 г.</t>
  </si>
  <si>
    <t>(тыс. рублей)</t>
  </si>
  <si>
    <t>№</t>
  </si>
  <si>
    <t>Наименование муниципальной программы (подпрограммы)</t>
  </si>
  <si>
    <t>План на 2017 год в соответствии со сводной бюджетной росписью</t>
  </si>
  <si>
    <t xml:space="preserve">Исполнение </t>
  </si>
  <si>
    <t>Остаток</t>
  </si>
  <si>
    <t xml:space="preserve">% исполнения </t>
  </si>
  <si>
    <t>Муниципальная  программа Зиминского районного муниципального образования «Развитие образования» на 2016-2020 годы</t>
  </si>
  <si>
    <t>1.1.</t>
  </si>
  <si>
    <t>Подпрограмма «Дошкольное образование»</t>
  </si>
  <si>
    <t>1)</t>
  </si>
  <si>
    <t>Основное мероприятие «Реализация образовательной программы дошкольного образования в общеразвивающих группах»</t>
  </si>
  <si>
    <t>2)</t>
  </si>
  <si>
    <t>Основное мероприятие «Текущий и выборочный капитальный ремонт зданий и сооружений»</t>
  </si>
  <si>
    <t>3)</t>
  </si>
  <si>
    <t>Основное мероприятие «Пожарная безопасность»</t>
  </si>
  <si>
    <t>4)</t>
  </si>
  <si>
    <t>Основное мероприятие «Приобретение детской мебели, оборудования»</t>
  </si>
  <si>
    <t>5)</t>
  </si>
  <si>
    <t>Основное мероприятие «Модернизация технологического оборудования столовых»</t>
  </si>
  <si>
    <t>6)</t>
  </si>
  <si>
    <t>Основное мероприятие «Антитеррористическая защищенность»</t>
  </si>
  <si>
    <t>7)</t>
  </si>
  <si>
    <t>Основное мероприятие «Строительство, реконструкция зданий и сооружений, в т.ч. разработка проектно-сметной документации, проектно-изыскательные работы».</t>
  </si>
  <si>
    <t>1.2.</t>
  </si>
  <si>
    <t>Подпрограмма «Общее образование»</t>
  </si>
  <si>
    <t>Основное мероприятие «Реализация образовательных программ начального общего, основного общего и среднего общего образования»</t>
  </si>
  <si>
    <t>Основное мероприятие «Государственная итоговая аттестация в 11(12) классах и 9-х классах»</t>
  </si>
  <si>
    <t>Основное мероприятие «Приобретение возрастной школьной мебелью учащихся»</t>
  </si>
  <si>
    <t>Основное мероприятие «Подвоз учащихся»</t>
  </si>
  <si>
    <t>8)</t>
  </si>
  <si>
    <t>Основное мероприятие «Лицензирование медицинских кабинетов»</t>
  </si>
  <si>
    <t>10)</t>
  </si>
  <si>
    <t>Основное мероприятие "Создание в общеобразовательных организациях ,расположенных в сельской местности, условия для занятия физической культурой и спортом "</t>
  </si>
  <si>
    <t>9)</t>
  </si>
  <si>
    <t>Основное мероприятие «Создание в общеобразовательных организациях, расположенных в сельской местности, условия для занятия физической культурой и спортом»</t>
  </si>
  <si>
    <t>1.3.</t>
  </si>
  <si>
    <t>Подпрограмма «Летний отдых, оздоровление и занятость детей»</t>
  </si>
  <si>
    <t>Основное мероприятие «Подготовка лагерей дневного пребывания к приему детей»</t>
  </si>
  <si>
    <t>Основное мероприятие «Организация учебно-полевых сборов»</t>
  </si>
  <si>
    <t>Основное мероприятие «Организация работы летних тематических смен при основных общеобразовательных организациях Зиминского района»</t>
  </si>
  <si>
    <t>Основное мероприятие «Работа на пришкольном участке»</t>
  </si>
  <si>
    <t>Основное мероприятие «Приобретение вакцин от клещевого энцефалита»</t>
  </si>
  <si>
    <t>Основное мероприятие «Медосмотр»</t>
  </si>
  <si>
    <t>Основное мероприятие «Оплата медицинскому персоналу по трудовым договорам»</t>
  </si>
  <si>
    <t>Основное мероприятие «Питание учащихся»</t>
  </si>
  <si>
    <t>Основное мероприятие «Приобретение медикаментов»</t>
  </si>
  <si>
    <t>Основное мероприятие «Организация труда обучающихся, занятых в ремонтных бригадах»</t>
  </si>
  <si>
    <t>1.4.</t>
  </si>
  <si>
    <t>Подпрограмма «Повышение безопасности дорожного движения»</t>
  </si>
  <si>
    <t>Основное мероприятие «Организация мероприятий по повышению безопасности дорожного движения»</t>
  </si>
  <si>
    <t>Основное мероприятие «Укомплектование кабинетов,  уголков безопасности дорожного движения и мини автогородков ПДД</t>
  </si>
  <si>
    <t>Основное мероприятие «Проведение районной олимпиады старшеклассников по правилам  безопасности дорожного движения»</t>
  </si>
  <si>
    <t>Основное мероприятие «Приобретение световозвращающих приспособлений и их распространение среди учащихся дошкольных образовательных учреждений и учащихся младших классов»</t>
  </si>
  <si>
    <t>Основное мероприятие «Организация и проведение районного слета – конкурса юных инспекторов движения  «Безопасное колесо», районного фестиваля агитационных бригад отрядов юных инспекторов движения, участие в областном слете-конкурсе ЮИД «Безопасное колесо»»</t>
  </si>
  <si>
    <t>Основное мероприятие «Оплата предрейсовых и послерейсовых медицинских осмотров водителям школьных автобусов»</t>
  </si>
  <si>
    <t>Основное мероприятие «Приобретение запчастей для школьных автобусов»</t>
  </si>
  <si>
    <t>Основное мероприятие "Приобритение школьных автобусов"</t>
  </si>
  <si>
    <t>1.5.</t>
  </si>
  <si>
    <t>Подпрограмма «Обеспечение функций управления системы образования»</t>
  </si>
  <si>
    <t>Основное мероприятие «Обеспечение деятельности Комитета по образованию»</t>
  </si>
  <si>
    <t>Основное мероприятие «Текущий ремонт»</t>
  </si>
  <si>
    <t>Основное мероприятие «Методическое сопровождение педагогического персонала»</t>
  </si>
  <si>
    <t>Основное мероприятие «Создание благоприятных условий для развития и самореализации одаренных детей»</t>
  </si>
  <si>
    <t>Муниципальная  программа Зиминского районного муниципального образования «Развитие культуры в Зиминском районе» на 2016-2020 годы</t>
  </si>
  <si>
    <t>2.1.</t>
  </si>
  <si>
    <t>Подпрограмма «Музейное дело»</t>
  </si>
  <si>
    <t>Основное мероприятие «Обеспечение деятельности учреждения»</t>
  </si>
  <si>
    <t>Основное мероприятие «Охрана труда»</t>
  </si>
  <si>
    <t>Основное мероприятие «Укрепление материально-технической базы музея</t>
  </si>
  <si>
    <t>2.2.</t>
  </si>
  <si>
    <t>Подпрограмма «Библиотечное дело»</t>
  </si>
  <si>
    <t>Основное мероприятие «Профессиональная подготовка, переподготовка и повышение квалификации»</t>
  </si>
  <si>
    <t>Основное мероприятие «Проведение мероприятий районного уровня»</t>
  </si>
  <si>
    <t>Основное мероприятие «Укрепление материально-технической базы библиотеки»</t>
  </si>
  <si>
    <t>Основное мероприятие «Комплектование книжных фондов и подписка на периодические издания».</t>
  </si>
  <si>
    <t>Основное мероприятие «Издание брошюры «У каждого времени свой герой»»</t>
  </si>
  <si>
    <t>2.3.</t>
  </si>
  <si>
    <t>Подпрограмма «Обеспечение реализации муниципальной программы»</t>
  </si>
  <si>
    <t>Основное мероприятие «Обеспечение деятельности учреждений»</t>
  </si>
  <si>
    <t>Основное мероприятие «Профессиональная подготовка, переподготовка и повышение квалификации работников»</t>
  </si>
  <si>
    <t>Основное мероприятие «Укрепление материально-технической базы»</t>
  </si>
  <si>
    <t>Муниципальная  программа Зиминского районного муниципального образования «Управление муниципальными финансами Зиминского районного муниципального образования»  на 2016-2020 годы</t>
  </si>
  <si>
    <t>3.1.</t>
  </si>
  <si>
    <t>Подпрограмма «Управление муниципальными финансами Зиминского района, организация составления и исполнения местного бюджета» на 2016-2020 годы</t>
  </si>
  <si>
    <t>Основное мероприятие «Повышение эффективности управления районными финансами, формирования и организации исполнения бюджета муниципального района, реализация возложенных на Финансовое управление бюджетных полномочий»</t>
  </si>
  <si>
    <t>Основное мероприятие «Управление муниципальным долгом и его обслуживание»</t>
  </si>
  <si>
    <t>3.2.</t>
  </si>
  <si>
    <t>Подпрограмма «Повышение эффективности бюджетных расходов Зиминского районного муниципального образования» на 2016-2020 годы</t>
  </si>
  <si>
    <t>Основное мероприятие  «Сокращение объема просроченной кредиторской задолженности»</t>
  </si>
  <si>
    <t>Основное мероприятие  «Создание условий для своевременного и качественного исполнения бюджета муниципального района»</t>
  </si>
  <si>
    <t>3.3.</t>
  </si>
  <si>
    <t>Подпрограмма «Повышение финансовой устойчивости бюджетов муниципальных образований Зиминского района» на 2016-2020 годы</t>
  </si>
  <si>
    <t>Основное мероприятие  «Осуществление отдельных бюджетных полномочий финансовых органов поселений»</t>
  </si>
  <si>
    <t>Основное мероприятие  «Выравнивание бюджетной обеспеченности муниципальных образований Зиминского района и поддержка мер по обеспечению сбалансированности местных бюджетов»</t>
  </si>
  <si>
    <t>Муниципальная  программа Зиминского районного муниципального образования «Доступная среда для инвалидов и маломобильных групп населения Зиминского района» на 2016 - 2020 годы</t>
  </si>
  <si>
    <t>Основное мероприятие «Повышение уровня доступности объектов и услуг в сферах жизнедеятельности инвалидов и маломобильных групп населения, преодоление социальной разобщенности в обществе»</t>
  </si>
  <si>
    <t>Муниципальная  программа Зиминского районного муниципального образования «Экономическое развитие»  на 2016-2020 годы</t>
  </si>
  <si>
    <t>5.1.</t>
  </si>
  <si>
    <t>Подпрограмма «Содействие развитию малого и среднего  предпринимательства Зиминского районного муниципального образования»</t>
  </si>
  <si>
    <t>Основное мероприятие «Предоставление на конкурсной основе субсидий субъектам малого предпринимательства на возмещение части затрат, связанных с началом предпринимательской деятельности (гранты начинающим)»</t>
  </si>
  <si>
    <t>Основное мероприятие «Развитие системы подготовки, переподготовки и повышения квалификации кадров для СМСП»</t>
  </si>
  <si>
    <t>Основное мероприятие «Формирование положительного  имиджа предпринимателя»</t>
  </si>
  <si>
    <t>5.2.</t>
  </si>
  <si>
    <t>Подпрограмма «Торговая политика Зиминского районного муниципального образования»</t>
  </si>
  <si>
    <t>Основное мероприятие «Исполнение процедур в соответствии с частью 3 статьи 10 Федерального закона от 28.12.2009 № 381-ФЗ «Об основах государственного регулирования торговой деятельности  Российской Федерации»»</t>
  </si>
  <si>
    <t>Муниципальная  программа Зиминского районного муниципального образования «Профилактика правонарушений в Зиминском районе на 2017-2020 годы»</t>
  </si>
  <si>
    <t>Основное мероприятие «Профилактика правонарушений в масштабах муниципального образования»</t>
  </si>
  <si>
    <t>Основное мероприятие «Профилактика правонарушений среди несовершеннолетних»</t>
  </si>
  <si>
    <t>Основное мероприятие «Мероприятия, направленные на профилактику терроризма и экстремизма»</t>
  </si>
  <si>
    <t>Муниципальная  программа Зиминского районного муниципального образования «Безопасность в Зиминском районном муниципальном образовании»  на 2016 - 2020 годы</t>
  </si>
  <si>
    <t>Основное мероприятие «Комплексное обеспечение безопасности населения и объектов на территории Зиминского районного муниципального образования»</t>
  </si>
  <si>
    <t>Муниципальная  программа Зиминского районного муниципального образования «Организация мероприятий межпоселенческого характера по охране окружающей среды» на 2016-2020 годы</t>
  </si>
  <si>
    <t>Основное мероприятие «Сбор и передача на демеркуризацию отработанных ртутьсодержащих ламп (оплата услуг по транспортировке и демеркуризации отработанных ртутьсодержащих ламп)»</t>
  </si>
  <si>
    <t>Основное мероприятие «Организация экологических акций (лесопосадки, расчистка русел, сбор вторсырья и т.п.)»</t>
  </si>
  <si>
    <t>Основное мероприятие «Инженерная защита с. Покровка от негативного воздействия вод р. Ока»</t>
  </si>
  <si>
    <t>Основное мероприятие «Лабораторный анализ проб воды на наличие загрязняющих веществ в р. Зима с. Зулумай»</t>
  </si>
  <si>
    <t>Основное мероприятие «Ликвидация несанкционированных свалок»</t>
  </si>
  <si>
    <t>Муниципальная  программа Зиминского районного муниципального образования «Охрана труда» на 2016-2020 годы</t>
  </si>
  <si>
    <t>Основное мероприятие «Формирование и развитие методической, организационной и мотивационной основ  для функционирования системы управления охраной труда»</t>
  </si>
  <si>
    <t>Основное мероприятие «Проведение специальной оценки условий труда»</t>
  </si>
  <si>
    <t>Муниципальная  программа Зиминского районного муниципального образования «Развитие инженерной инфраструктуры и дорожного хозяйства на территории Зиминского района» на 2016-2020 годы</t>
  </si>
  <si>
    <t>10.1.</t>
  </si>
  <si>
    <t>Подпрограмма «Развитие автомобильных дорог Зиминского района» на 2016-2020 годы</t>
  </si>
  <si>
    <t>Основное мероприятие «Обеспечение сохранности автомобильных дорог, путем выполнения эксплуатационных и ремонтных мероприятий»</t>
  </si>
  <si>
    <t>10.2.</t>
  </si>
  <si>
    <t>Подпрограмма «Модернизация объектов коммунальной инфраструктуры Зиминского района» на 2016 – 2020 годы</t>
  </si>
  <si>
    <t>Основное мероприятие «Модернизация объектов коммунальной инфраструктуры»</t>
  </si>
  <si>
    <t>Основное мероприятие «Подготовка объектов коммунальной инфраструктуры к отопительному периоду»</t>
  </si>
  <si>
    <t>10.3.</t>
  </si>
  <si>
    <t>Подпрограмма «Энергосбережение и повышение энергетической эффективности в Зиминском районе» на 2016-2018 годы</t>
  </si>
  <si>
    <t>Основное мероприятие «Технические и организационные мероприятия по снижению использования энергоресурсов»</t>
  </si>
  <si>
    <t>Муниципальная  программа Зиминского районного муниципального образования «Инвентаризация и оформление права собственности на муниципальное имущество Зиминского районного муниципального образования» на 2016-2020 годы</t>
  </si>
  <si>
    <t>Основное мероприятие «Организация процесса эффективного управления и распоряжения муниципальным имуществом  Зиминского районного муниципального образования»</t>
  </si>
  <si>
    <t>Основное мероприятие «Организация  процесса управления и распоряжения земельными участками»</t>
  </si>
  <si>
    <t>Основное мероприятие «Оформление прав собственности на втомобильные дороги общего пользования местного значения и земельные участки под ними»</t>
  </si>
  <si>
    <t>Муниципальная  программа Зиминского районного муниципального образования «Развитие физической культуры, спорта и молодежной политики в Зиминском  районе» на 2016-2020 годы</t>
  </si>
  <si>
    <t>12.1.</t>
  </si>
  <si>
    <t>Подпрограмма «Спорт для всех»</t>
  </si>
  <si>
    <t>Основное мероприятие «Создание  условий для занятий физической культурой и  массовым спортом всех слоев населения»</t>
  </si>
  <si>
    <t>12.2.</t>
  </si>
  <si>
    <t>Подпрограмма «Молодёжь Зиминского района»</t>
  </si>
  <si>
    <t>Основное мероприятие «Качественное развитие потенциала молодежи и  системы духовно - нравственного, гражданского и патриотического воспитания и допризывной подготовки молодежи в Зиминском районе»</t>
  </si>
  <si>
    <t>12.3.</t>
  </si>
  <si>
    <t>Подпрограмма «Здоровое поколение»</t>
  </si>
  <si>
    <t>Основное мероприятие «Сокращение масштабов немедицинского потребления наркотиков, формирование негативного отношения к незаконному обороту и потреблению наркотиков и существенное снижение спроса на них. Профилактика негативных явлений и пропаганда здорового образа жизни»</t>
  </si>
  <si>
    <t>Муниципальная  программа Зиминского районного муниципального образования «Оказание содействия по сохранению и улучшению здоровья населения  Зиминского района» на 2016 – 2020 годы</t>
  </si>
  <si>
    <t>13.1.</t>
  </si>
  <si>
    <t>Подпрограмма «О мерах по обеспечению медицинскими кадрами ОГБУЗ «Зиминская городская больница»» на 2016-2020 годы</t>
  </si>
  <si>
    <t>Основное мероприятие «Выплата компенсаций медицинским работникам ОГБУЗ «Зиминская городская больница» (молодым специалистам, специали-стам) за аренду жилья, арендуемого на территории Зиминского района  в исключительных случаях, на территории г. Зимы, но на срок не  более 3-х месяцев)»</t>
  </si>
  <si>
    <t>Основное мероприятие «Осуществление единовременной денежной выплаты медицинским работникам ОГБУЗ  "Зиминская городская больница" (в соответствии с Порядком о единовременной денежной выплате медицинским работникам ОГБУЗ "Зиминская городская больница" )».</t>
  </si>
  <si>
    <t>13.2.</t>
  </si>
  <si>
    <t>Подпрограмма «Профилактика заболеваний и формирование здорового образа жизни на территории Зиминского районного муниципального образования» на 2016 – 2020 годы</t>
  </si>
  <si>
    <t>Основное мероприятие «Мероприятия по вакцинопрофилактике»</t>
  </si>
  <si>
    <t>Начальник  финуправления                               __________________     О.В. Дуда</t>
  </si>
  <si>
    <t>Исполнитель: Сухова Ю.А.</t>
  </si>
  <si>
    <t>Тел.: 3-28-31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</si>
</sst>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%"/>
  </numFmts>
  <fonts count="6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" fontId="2" fillId="3" borderId="4" xfId="0" applyNumberFormat="1" applyFont="1" applyFill="1" applyBorder="1" applyAlignment="1">
      <alignment horizontal="right" vertical="center"/>
    </xf>
    <xf numFmtId="0" fontId="2" fillId="4" borderId="5" xfId="0" applyNumberFormat="1" applyFont="1" applyFill="1" applyBorder="1" applyAlignment="1">
      <alignment vertical="center" wrapText="1"/>
    </xf>
    <xf numFmtId="164" fontId="2" fillId="4" borderId="5" xfId="0" applyNumberFormat="1" applyFont="1" applyFill="1" applyBorder="1"/>
    <xf numFmtId="165" fontId="2" fillId="4" borderId="6" xfId="0" applyNumberFormat="1" applyFont="1" applyFill="1" applyBorder="1"/>
    <xf numFmtId="0" fontId="2" fillId="0" borderId="0" xfId="0" applyFont="1"/>
    <xf numFmtId="1" fontId="2" fillId="0" borderId="4" xfId="0" applyNumberFormat="1" applyFont="1" applyBorder="1" applyAlignment="1">
      <alignment horizontal="right"/>
    </xf>
    <xf numFmtId="0" fontId="2" fillId="2" borderId="5" xfId="0" applyNumberFormat="1" applyFont="1" applyFill="1" applyBorder="1" applyAlignment="1">
      <alignment vertical="center" wrapText="1"/>
    </xf>
    <xf numFmtId="164" fontId="2" fillId="0" borderId="5" xfId="0" applyNumberFormat="1" applyFont="1" applyFill="1" applyBorder="1" applyAlignment="1">
      <alignment horizontal="right" wrapText="1"/>
    </xf>
    <xf numFmtId="164" fontId="2" fillId="0" borderId="5" xfId="0" applyNumberFormat="1" applyFont="1" applyFill="1" applyBorder="1"/>
    <xf numFmtId="165" fontId="2" fillId="2" borderId="6" xfId="0" applyNumberFormat="1" applyFont="1" applyFill="1" applyBorder="1"/>
    <xf numFmtId="1" fontId="3" fillId="0" borderId="4" xfId="0" applyNumberFormat="1" applyFont="1" applyBorder="1" applyAlignment="1">
      <alignment horizontal="right"/>
    </xf>
    <xf numFmtId="0" fontId="3" fillId="2" borderId="5" xfId="0" applyNumberFormat="1" applyFont="1" applyFill="1" applyBorder="1" applyAlignment="1">
      <alignment vertical="center" wrapText="1"/>
    </xf>
    <xf numFmtId="164" fontId="3" fillId="2" borderId="5" xfId="0" applyNumberFormat="1" applyFont="1" applyFill="1" applyBorder="1" applyAlignment="1">
      <alignment horizontal="right" wrapText="1"/>
    </xf>
    <xf numFmtId="164" fontId="3" fillId="2" borderId="5" xfId="0" applyNumberFormat="1" applyFont="1" applyFill="1" applyBorder="1"/>
    <xf numFmtId="165" fontId="3" fillId="2" borderId="6" xfId="0" applyNumberFormat="1" applyFont="1" applyFill="1" applyBorder="1"/>
    <xf numFmtId="0" fontId="3" fillId="0" borderId="0" xfId="0" applyFont="1"/>
    <xf numFmtId="0" fontId="3" fillId="2" borderId="5" xfId="0" applyNumberFormat="1" applyFont="1" applyFill="1" applyBorder="1" applyAlignment="1">
      <alignment wrapText="1"/>
    </xf>
    <xf numFmtId="1" fontId="2" fillId="0" borderId="4" xfId="0" applyNumberFormat="1" applyFont="1" applyFill="1" applyBorder="1" applyAlignment="1">
      <alignment horizontal="right"/>
    </xf>
    <xf numFmtId="0" fontId="4" fillId="2" borderId="5" xfId="0" applyNumberFormat="1" applyFont="1" applyFill="1" applyBorder="1" applyAlignment="1">
      <alignment vertical="center" wrapText="1"/>
    </xf>
    <xf numFmtId="164" fontId="4" fillId="2" borderId="5" xfId="0" applyNumberFormat="1" applyFont="1" applyFill="1" applyBorder="1"/>
    <xf numFmtId="165" fontId="4" fillId="2" borderId="6" xfId="0" applyNumberFormat="1" applyFont="1" applyFill="1" applyBorder="1"/>
    <xf numFmtId="1" fontId="3" fillId="2" borderId="4" xfId="0" applyNumberFormat="1" applyFont="1" applyFill="1" applyBorder="1" applyAlignment="1">
      <alignment horizontal="right"/>
    </xf>
    <xf numFmtId="0" fontId="5" fillId="2" borderId="5" xfId="0" applyNumberFormat="1" applyFont="1" applyFill="1" applyBorder="1" applyAlignment="1">
      <alignment vertical="center" wrapText="1"/>
    </xf>
    <xf numFmtId="164" fontId="5" fillId="2" borderId="5" xfId="0" applyNumberFormat="1" applyFont="1" applyFill="1" applyBorder="1"/>
    <xf numFmtId="165" fontId="5" fillId="2" borderId="6" xfId="0" applyNumberFormat="1" applyFont="1" applyFill="1" applyBorder="1"/>
    <xf numFmtId="0" fontId="5" fillId="2" borderId="5" xfId="0" applyNumberFormat="1" applyFont="1" applyFill="1" applyBorder="1" applyAlignment="1">
      <alignment wrapText="1"/>
    </xf>
    <xf numFmtId="1" fontId="2" fillId="2" borderId="4" xfId="0" applyNumberFormat="1" applyFont="1" applyFill="1" applyBorder="1" applyAlignment="1">
      <alignment horizontal="right"/>
    </xf>
    <xf numFmtId="1" fontId="5" fillId="2" borderId="4" xfId="0" applyNumberFormat="1" applyFont="1" applyFill="1" applyBorder="1" applyAlignment="1">
      <alignment horizontal="right"/>
    </xf>
    <xf numFmtId="164" fontId="5" fillId="0" borderId="5" xfId="0" applyNumberFormat="1" applyFont="1" applyFill="1" applyBorder="1"/>
    <xf numFmtId="164" fontId="5" fillId="5" borderId="5" xfId="0" applyNumberFormat="1" applyFont="1" applyFill="1" applyBorder="1"/>
    <xf numFmtId="164" fontId="3" fillId="0" borderId="5" xfId="0" applyNumberFormat="1" applyFont="1" applyFill="1" applyBorder="1"/>
    <xf numFmtId="165" fontId="1" fillId="2" borderId="6" xfId="0" applyNumberFormat="1" applyFont="1" applyFill="1" applyBorder="1"/>
    <xf numFmtId="164" fontId="3" fillId="5" borderId="5" xfId="0" applyNumberFormat="1" applyFont="1" applyFill="1" applyBorder="1"/>
    <xf numFmtId="0" fontId="2" fillId="2" borderId="0" xfId="0" applyFont="1" applyFill="1"/>
    <xf numFmtId="165" fontId="3" fillId="0" borderId="6" xfId="0" applyNumberFormat="1" applyFont="1" applyFill="1" applyBorder="1"/>
    <xf numFmtId="1" fontId="2" fillId="0" borderId="4" xfId="0" applyNumberFormat="1" applyFont="1" applyBorder="1" applyAlignment="1">
      <alignment horizontal="right" vertical="center"/>
    </xf>
    <xf numFmtId="1" fontId="2" fillId="3" borderId="4" xfId="0" applyNumberFormat="1" applyFont="1" applyFill="1" applyBorder="1" applyAlignment="1">
      <alignment horizontal="right"/>
    </xf>
    <xf numFmtId="1" fontId="2" fillId="2" borderId="4" xfId="0" applyNumberFormat="1" applyFont="1" applyFill="1" applyBorder="1" applyAlignment="1">
      <alignment horizontal="right" vertical="center"/>
    </xf>
    <xf numFmtId="164" fontId="2" fillId="0" borderId="5" xfId="0" applyNumberFormat="1" applyFont="1" applyFill="1" applyBorder="1" applyAlignment="1">
      <alignment vertical="center"/>
    </xf>
    <xf numFmtId="165" fontId="2" fillId="2" borderId="6" xfId="0" applyNumberFormat="1" applyFont="1" applyFill="1" applyBorder="1" applyAlignment="1">
      <alignment vertical="center"/>
    </xf>
    <xf numFmtId="0" fontId="2" fillId="0" borderId="0" xfId="0" applyFont="1" applyAlignment="1">
      <alignment vertical="center"/>
    </xf>
    <xf numFmtId="1" fontId="1" fillId="0" borderId="4" xfId="0" applyNumberFormat="1" applyFont="1" applyFill="1" applyBorder="1" applyAlignment="1">
      <alignment horizontal="right"/>
    </xf>
    <xf numFmtId="164" fontId="1" fillId="0" borderId="5" xfId="0" applyNumberFormat="1" applyFont="1" applyFill="1" applyBorder="1"/>
    <xf numFmtId="164" fontId="4" fillId="4" borderId="5" xfId="0" applyNumberFormat="1" applyFont="1" applyFill="1" applyBorder="1"/>
    <xf numFmtId="165" fontId="4" fillId="4" borderId="6" xfId="0" applyNumberFormat="1" applyFont="1" applyFill="1" applyBorder="1"/>
    <xf numFmtId="1" fontId="4" fillId="0" borderId="4" xfId="0" applyNumberFormat="1" applyFont="1" applyFill="1" applyBorder="1" applyAlignment="1">
      <alignment horizontal="right" vertical="center"/>
    </xf>
    <xf numFmtId="164" fontId="4" fillId="0" borderId="5" xfId="0" applyNumberFormat="1" applyFont="1" applyFill="1" applyBorder="1"/>
    <xf numFmtId="1" fontId="3" fillId="0" borderId="4" xfId="0" applyNumberFormat="1" applyFont="1" applyFill="1" applyBorder="1" applyAlignment="1">
      <alignment horizontal="right"/>
    </xf>
    <xf numFmtId="164" fontId="2" fillId="2" borderId="5" xfId="0" applyNumberFormat="1" applyFont="1" applyFill="1" applyBorder="1"/>
    <xf numFmtId="1" fontId="2" fillId="0" borderId="4" xfId="0" applyNumberFormat="1" applyFont="1" applyFill="1" applyBorder="1" applyAlignment="1">
      <alignment horizontal="right" vertical="center"/>
    </xf>
    <xf numFmtId="165" fontId="2" fillId="0" borderId="6" xfId="0" applyNumberFormat="1" applyFont="1" applyFill="1" applyBorder="1"/>
    <xf numFmtId="1" fontId="2" fillId="0" borderId="7" xfId="0" applyNumberFormat="1" applyFont="1" applyFill="1" applyBorder="1" applyAlignment="1">
      <alignment horizontal="right"/>
    </xf>
    <xf numFmtId="0" fontId="2" fillId="2" borderId="8" xfId="0" applyNumberFormat="1" applyFont="1" applyFill="1" applyBorder="1" applyAlignment="1">
      <alignment vertical="center" wrapText="1"/>
    </xf>
    <xf numFmtId="164" fontId="2" fillId="0" borderId="8" xfId="0" applyNumberFormat="1" applyFont="1" applyFill="1" applyBorder="1"/>
    <xf numFmtId="165" fontId="2" fillId="0" borderId="9" xfId="0" applyNumberFormat="1" applyFont="1" applyFill="1" applyBorder="1"/>
    <xf numFmtId="0" fontId="1" fillId="0" borderId="0" xfId="0" applyFont="1" applyFill="1" applyAlignment="1">
      <alignment horizontal="right"/>
    </xf>
    <xf numFmtId="0" fontId="1" fillId="0" borderId="0" xfId="0" applyFont="1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F142"/>
  <sheetViews>
    <sheetView tabSelected="1" topLeftCell="A127" workbookViewId="0">
      <selection activeCell="C97" sqref="C97"/>
    </sheetView>
  </sheetViews>
  <sheetFormatPr defaultRowHeight="18.75"/>
  <cols>
    <col min="1" max="1" width="5.7109375" style="1" customWidth="1"/>
    <col min="2" max="2" width="101.42578125" style="2" customWidth="1"/>
    <col min="3" max="3" width="20.42578125" style="2" customWidth="1"/>
    <col min="4" max="4" width="16" style="2" customWidth="1"/>
    <col min="5" max="5" width="12.85546875" style="2" customWidth="1"/>
    <col min="6" max="6" width="16.42578125" style="2" customWidth="1"/>
    <col min="7" max="16384" width="9.140625" style="2"/>
  </cols>
  <sheetData>
    <row r="3" spans="1:6" ht="38.25" customHeight="1">
      <c r="A3" s="3" t="s">
        <v>0</v>
      </c>
      <c r="B3" s="4"/>
      <c r="C3" s="4"/>
      <c r="D3" s="4"/>
      <c r="E3" s="4"/>
      <c r="F3" s="4"/>
    </row>
    <row r="4" spans="1:6">
      <c r="A4" s="5"/>
      <c r="B4" s="6"/>
      <c r="C4" s="6"/>
      <c r="D4" s="6"/>
      <c r="E4" s="6"/>
      <c r="F4" s="6"/>
    </row>
    <row r="5" spans="1:6" ht="19.5" thickBot="1">
      <c r="B5" s="2" t="s">
        <v>1</v>
      </c>
    </row>
    <row r="6" spans="1:6" s="10" customFormat="1" ht="112.5">
      <c r="A6" s="7" t="s">
        <v>2</v>
      </c>
      <c r="B6" s="8" t="s">
        <v>3</v>
      </c>
      <c r="C6" s="8" t="s">
        <v>4</v>
      </c>
      <c r="D6" s="8" t="s">
        <v>5</v>
      </c>
      <c r="E6" s="8" t="s">
        <v>6</v>
      </c>
      <c r="F6" s="9" t="s">
        <v>7</v>
      </c>
    </row>
    <row r="7" spans="1:6" s="15" customFormat="1" ht="37.5">
      <c r="A7" s="11">
        <v>1</v>
      </c>
      <c r="B7" s="12" t="s">
        <v>8</v>
      </c>
      <c r="C7" s="13">
        <f>C8+C16+C28+C39+C48</f>
        <v>309813.7</v>
      </c>
      <c r="D7" s="13">
        <f>D8+D16+D28+D39+D48</f>
        <v>303340.40000000002</v>
      </c>
      <c r="E7" s="13">
        <f>SUM(C7-D7)</f>
        <v>6473.2999999999884</v>
      </c>
      <c r="F7" s="14">
        <f>SUM(D7/C7)</f>
        <v>0.97910583037483501</v>
      </c>
    </row>
    <row r="8" spans="1:6" s="15" customFormat="1">
      <c r="A8" s="16" t="s">
        <v>9</v>
      </c>
      <c r="B8" s="17" t="s">
        <v>10</v>
      </c>
      <c r="C8" s="18">
        <f>SUM(C9:C15)</f>
        <v>57122.6</v>
      </c>
      <c r="D8" s="18">
        <f>SUM(D9:D15)</f>
        <v>53929.999999999993</v>
      </c>
      <c r="E8" s="19">
        <f>SUM(C8-D8)</f>
        <v>3192.6000000000058</v>
      </c>
      <c r="F8" s="20">
        <f t="shared" ref="F8:F81" si="0">SUM(D8/C8)</f>
        <v>0.94410968688400032</v>
      </c>
    </row>
    <row r="9" spans="1:6" s="26" customFormat="1" ht="37.5">
      <c r="A9" s="21" t="s">
        <v>11</v>
      </c>
      <c r="B9" s="22" t="s">
        <v>12</v>
      </c>
      <c r="C9" s="23">
        <v>53163.4</v>
      </c>
      <c r="D9" s="23">
        <v>52521.1</v>
      </c>
      <c r="E9" s="24">
        <f>SUM(C9-D9)</f>
        <v>642.30000000000291</v>
      </c>
      <c r="F9" s="25">
        <f t="shared" si="0"/>
        <v>0.98791837993807763</v>
      </c>
    </row>
    <row r="10" spans="1:6" s="26" customFormat="1">
      <c r="A10" s="21" t="s">
        <v>13</v>
      </c>
      <c r="B10" s="27" t="s">
        <v>14</v>
      </c>
      <c r="C10" s="23">
        <v>832.5</v>
      </c>
      <c r="D10" s="23">
        <v>832.5</v>
      </c>
      <c r="E10" s="24">
        <f t="shared" ref="E10:E15" si="1">C10-D10</f>
        <v>0</v>
      </c>
      <c r="F10" s="25">
        <f t="shared" si="0"/>
        <v>1</v>
      </c>
    </row>
    <row r="11" spans="1:6" s="26" customFormat="1">
      <c r="A11" s="21" t="s">
        <v>15</v>
      </c>
      <c r="B11" s="22" t="s">
        <v>16</v>
      </c>
      <c r="C11" s="23">
        <v>277.3</v>
      </c>
      <c r="D11" s="23">
        <v>277.3</v>
      </c>
      <c r="E11" s="24">
        <f t="shared" si="1"/>
        <v>0</v>
      </c>
      <c r="F11" s="25">
        <f t="shared" si="0"/>
        <v>1</v>
      </c>
    </row>
    <row r="12" spans="1:6" s="26" customFormat="1">
      <c r="A12" s="21" t="s">
        <v>17</v>
      </c>
      <c r="B12" s="22" t="s">
        <v>18</v>
      </c>
      <c r="C12" s="23">
        <v>216.7</v>
      </c>
      <c r="D12" s="23">
        <v>216.7</v>
      </c>
      <c r="E12" s="24">
        <f t="shared" si="1"/>
        <v>0</v>
      </c>
      <c r="F12" s="25">
        <f t="shared" si="0"/>
        <v>1</v>
      </c>
    </row>
    <row r="13" spans="1:6" s="26" customFormat="1">
      <c r="A13" s="21" t="s">
        <v>19</v>
      </c>
      <c r="B13" s="22" t="s">
        <v>20</v>
      </c>
      <c r="C13" s="23">
        <v>42</v>
      </c>
      <c r="D13" s="23">
        <v>41.7</v>
      </c>
      <c r="E13" s="24">
        <f t="shared" si="1"/>
        <v>0.29999999999999716</v>
      </c>
      <c r="F13" s="25">
        <f t="shared" si="0"/>
        <v>0.99285714285714288</v>
      </c>
    </row>
    <row r="14" spans="1:6" s="26" customFormat="1">
      <c r="A14" s="21" t="s">
        <v>21</v>
      </c>
      <c r="B14" s="22" t="s">
        <v>22</v>
      </c>
      <c r="C14" s="23">
        <v>40.700000000000003</v>
      </c>
      <c r="D14" s="23">
        <v>40.700000000000003</v>
      </c>
      <c r="E14" s="24">
        <f t="shared" si="1"/>
        <v>0</v>
      </c>
      <c r="F14" s="25">
        <f t="shared" si="0"/>
        <v>1</v>
      </c>
    </row>
    <row r="15" spans="1:6" s="26" customFormat="1" ht="37.5">
      <c r="A15" s="21" t="s">
        <v>23</v>
      </c>
      <c r="B15" s="22" t="s">
        <v>24</v>
      </c>
      <c r="C15" s="23">
        <v>2550</v>
      </c>
      <c r="D15" s="23">
        <v>0</v>
      </c>
      <c r="E15" s="24">
        <f t="shared" si="1"/>
        <v>2550</v>
      </c>
      <c r="F15" s="25">
        <f t="shared" si="0"/>
        <v>0</v>
      </c>
    </row>
    <row r="16" spans="1:6" s="15" customFormat="1">
      <c r="A16" s="28" t="s">
        <v>25</v>
      </c>
      <c r="B16" s="29" t="s">
        <v>26</v>
      </c>
      <c r="C16" s="30">
        <f>C17+C18+C19+C20+C21+C22+C23+C25+C27</f>
        <v>241413.69999999998</v>
      </c>
      <c r="D16" s="30">
        <f>D17+D18+D19+D20+D21+D22+D23+D25+D27</f>
        <v>238353.7</v>
      </c>
      <c r="E16" s="30">
        <f>SUM(C16-D16)</f>
        <v>3059.9999999999709</v>
      </c>
      <c r="F16" s="31">
        <f t="shared" si="0"/>
        <v>0.98732466301622501</v>
      </c>
    </row>
    <row r="17" spans="1:6" s="26" customFormat="1" ht="37.5">
      <c r="A17" s="32" t="s">
        <v>11</v>
      </c>
      <c r="B17" s="33" t="s">
        <v>27</v>
      </c>
      <c r="C17" s="34">
        <v>222196.5</v>
      </c>
      <c r="D17" s="34">
        <v>219813.5</v>
      </c>
      <c r="E17" s="34">
        <f>SUM(C17-D17)</f>
        <v>2383</v>
      </c>
      <c r="F17" s="35">
        <f t="shared" si="0"/>
        <v>0.98927525861118426</v>
      </c>
    </row>
    <row r="18" spans="1:6" s="26" customFormat="1">
      <c r="A18" s="32" t="s">
        <v>13</v>
      </c>
      <c r="B18" s="33" t="s">
        <v>28</v>
      </c>
      <c r="C18" s="34">
        <v>71.3</v>
      </c>
      <c r="D18" s="34">
        <v>71.3</v>
      </c>
      <c r="E18" s="34">
        <f t="shared" ref="E18:E27" si="2">SUM(C18-D18)</f>
        <v>0</v>
      </c>
      <c r="F18" s="35">
        <f t="shared" si="0"/>
        <v>1</v>
      </c>
    </row>
    <row r="19" spans="1:6" s="26" customFormat="1">
      <c r="A19" s="32" t="s">
        <v>15</v>
      </c>
      <c r="B19" s="36" t="s">
        <v>14</v>
      </c>
      <c r="C19" s="34">
        <v>9467.9</v>
      </c>
      <c r="D19" s="34">
        <v>9364.2000000000007</v>
      </c>
      <c r="E19" s="34">
        <f t="shared" si="2"/>
        <v>103.69999999999891</v>
      </c>
      <c r="F19" s="35">
        <f t="shared" si="0"/>
        <v>0.98904720159697512</v>
      </c>
    </row>
    <row r="20" spans="1:6" s="26" customFormat="1">
      <c r="A20" s="32" t="s">
        <v>17</v>
      </c>
      <c r="B20" s="33" t="s">
        <v>16</v>
      </c>
      <c r="C20" s="34">
        <v>486.4</v>
      </c>
      <c r="D20" s="34">
        <v>342.6</v>
      </c>
      <c r="E20" s="34">
        <f t="shared" si="2"/>
        <v>143.79999999999995</v>
      </c>
      <c r="F20" s="35">
        <f t="shared" si="0"/>
        <v>0.70435855263157898</v>
      </c>
    </row>
    <row r="21" spans="1:6" s="26" customFormat="1">
      <c r="A21" s="32" t="s">
        <v>19</v>
      </c>
      <c r="B21" s="33" t="s">
        <v>29</v>
      </c>
      <c r="C21" s="34">
        <v>653.6</v>
      </c>
      <c r="D21" s="34">
        <v>653.6</v>
      </c>
      <c r="E21" s="34">
        <f t="shared" si="2"/>
        <v>0</v>
      </c>
      <c r="F21" s="35">
        <f t="shared" si="0"/>
        <v>1</v>
      </c>
    </row>
    <row r="22" spans="1:6" s="26" customFormat="1">
      <c r="A22" s="32" t="s">
        <v>21</v>
      </c>
      <c r="B22" s="33" t="s">
        <v>20</v>
      </c>
      <c r="C22" s="34">
        <v>7.3</v>
      </c>
      <c r="D22" s="34">
        <v>7.3</v>
      </c>
      <c r="E22" s="34">
        <f t="shared" si="2"/>
        <v>0</v>
      </c>
      <c r="F22" s="35">
        <f t="shared" si="0"/>
        <v>1</v>
      </c>
    </row>
    <row r="23" spans="1:6" s="26" customFormat="1">
      <c r="A23" s="32" t="s">
        <v>23</v>
      </c>
      <c r="B23" s="33" t="s">
        <v>30</v>
      </c>
      <c r="C23" s="34">
        <v>4837.6000000000004</v>
      </c>
      <c r="D23" s="34">
        <v>4408.1000000000004</v>
      </c>
      <c r="E23" s="34">
        <f t="shared" si="2"/>
        <v>429.5</v>
      </c>
      <c r="F23" s="35">
        <f t="shared" si="0"/>
        <v>0.91121630560608569</v>
      </c>
    </row>
    <row r="24" spans="1:6" s="26" customFormat="1" hidden="1">
      <c r="A24" s="32" t="s">
        <v>31</v>
      </c>
      <c r="B24" s="33" t="s">
        <v>32</v>
      </c>
      <c r="C24" s="34">
        <v>0</v>
      </c>
      <c r="D24" s="34">
        <v>0</v>
      </c>
      <c r="E24" s="34">
        <f t="shared" si="2"/>
        <v>0</v>
      </c>
      <c r="F24" s="35">
        <v>0</v>
      </c>
    </row>
    <row r="25" spans="1:6" s="26" customFormat="1">
      <c r="A25" s="32" t="s">
        <v>31</v>
      </c>
      <c r="B25" s="33" t="s">
        <v>22</v>
      </c>
      <c r="C25" s="34">
        <v>124.4</v>
      </c>
      <c r="D25" s="34">
        <v>124.4</v>
      </c>
      <c r="E25" s="34">
        <f t="shared" si="2"/>
        <v>0</v>
      </c>
      <c r="F25" s="35">
        <f>SUM(D25/C25)</f>
        <v>1</v>
      </c>
    </row>
    <row r="26" spans="1:6" s="26" customFormat="1" ht="37.5" hidden="1">
      <c r="A26" s="32" t="s">
        <v>33</v>
      </c>
      <c r="B26" s="33" t="s">
        <v>34</v>
      </c>
      <c r="C26" s="34">
        <v>0</v>
      </c>
      <c r="D26" s="34">
        <v>0</v>
      </c>
      <c r="E26" s="34">
        <f t="shared" si="2"/>
        <v>0</v>
      </c>
      <c r="F26" s="35" t="e">
        <f>D26/C26*100</f>
        <v>#DIV/0!</v>
      </c>
    </row>
    <row r="27" spans="1:6" s="26" customFormat="1" ht="56.25">
      <c r="A27" s="32" t="s">
        <v>35</v>
      </c>
      <c r="B27" s="33" t="s">
        <v>36</v>
      </c>
      <c r="C27" s="34">
        <v>3568.7</v>
      </c>
      <c r="D27" s="34">
        <v>3568.7</v>
      </c>
      <c r="E27" s="34">
        <f t="shared" si="2"/>
        <v>0</v>
      </c>
      <c r="F27" s="35">
        <f t="shared" ref="F27" si="3">SUM(D27/C27)</f>
        <v>1</v>
      </c>
    </row>
    <row r="28" spans="1:6" s="15" customFormat="1">
      <c r="A28" s="37" t="s">
        <v>37</v>
      </c>
      <c r="B28" s="17" t="s">
        <v>38</v>
      </c>
      <c r="C28" s="19">
        <f>SUM(C29:C38)</f>
        <v>1739.4</v>
      </c>
      <c r="D28" s="19">
        <f>SUM(D29:D38)</f>
        <v>1739.4</v>
      </c>
      <c r="E28" s="19">
        <f>SUM(C28-D28)</f>
        <v>0</v>
      </c>
      <c r="F28" s="20">
        <f t="shared" si="0"/>
        <v>1</v>
      </c>
    </row>
    <row r="29" spans="1:6" s="26" customFormat="1" ht="37.5">
      <c r="A29" s="38" t="s">
        <v>11</v>
      </c>
      <c r="B29" s="33" t="s">
        <v>39</v>
      </c>
      <c r="C29" s="39">
        <v>969.5</v>
      </c>
      <c r="D29" s="39">
        <v>969.5</v>
      </c>
      <c r="E29" s="39">
        <f>SUM(C29-D29)</f>
        <v>0</v>
      </c>
      <c r="F29" s="35">
        <f t="shared" si="0"/>
        <v>1</v>
      </c>
    </row>
    <row r="30" spans="1:6" s="26" customFormat="1" hidden="1">
      <c r="A30" s="38" t="s">
        <v>13</v>
      </c>
      <c r="B30" s="33" t="s">
        <v>40</v>
      </c>
      <c r="C30" s="40">
        <v>0</v>
      </c>
      <c r="D30" s="40">
        <v>0</v>
      </c>
      <c r="E30" s="40">
        <f t="shared" ref="E30:E38" si="4">SUM(C30-D30)</f>
        <v>0</v>
      </c>
      <c r="F30" s="35" t="e">
        <f t="shared" si="0"/>
        <v>#DIV/0!</v>
      </c>
    </row>
    <row r="31" spans="1:6" s="26" customFormat="1" ht="37.5" hidden="1">
      <c r="A31" s="38" t="s">
        <v>15</v>
      </c>
      <c r="B31" s="33" t="s">
        <v>41</v>
      </c>
      <c r="C31" s="40">
        <v>0</v>
      </c>
      <c r="D31" s="40">
        <v>0</v>
      </c>
      <c r="E31" s="40">
        <f t="shared" si="4"/>
        <v>0</v>
      </c>
      <c r="F31" s="35" t="e">
        <f t="shared" si="0"/>
        <v>#DIV/0!</v>
      </c>
    </row>
    <row r="32" spans="1:6" s="26" customFormat="1" hidden="1">
      <c r="A32" s="38" t="s">
        <v>17</v>
      </c>
      <c r="B32" s="33" t="s">
        <v>42</v>
      </c>
      <c r="C32" s="40">
        <v>0</v>
      </c>
      <c r="D32" s="40">
        <v>0</v>
      </c>
      <c r="E32" s="40">
        <f t="shared" si="4"/>
        <v>0</v>
      </c>
      <c r="F32" s="35" t="e">
        <f t="shared" si="0"/>
        <v>#DIV/0!</v>
      </c>
    </row>
    <row r="33" spans="1:6" s="26" customFormat="1" hidden="1">
      <c r="A33" s="38" t="s">
        <v>19</v>
      </c>
      <c r="B33" s="33" t="s">
        <v>43</v>
      </c>
      <c r="C33" s="40">
        <v>0</v>
      </c>
      <c r="D33" s="40">
        <v>0</v>
      </c>
      <c r="E33" s="40">
        <f t="shared" si="4"/>
        <v>0</v>
      </c>
      <c r="F33" s="35" t="e">
        <f t="shared" si="0"/>
        <v>#DIV/0!</v>
      </c>
    </row>
    <row r="34" spans="1:6" s="26" customFormat="1" hidden="1">
      <c r="A34" s="38" t="s">
        <v>21</v>
      </c>
      <c r="B34" s="33" t="s">
        <v>44</v>
      </c>
      <c r="C34" s="40">
        <v>0</v>
      </c>
      <c r="D34" s="40">
        <v>0</v>
      </c>
      <c r="E34" s="40">
        <f t="shared" si="4"/>
        <v>0</v>
      </c>
      <c r="F34" s="35" t="e">
        <f t="shared" si="0"/>
        <v>#DIV/0!</v>
      </c>
    </row>
    <row r="35" spans="1:6" s="26" customFormat="1" ht="37.5" hidden="1">
      <c r="A35" s="38" t="s">
        <v>23</v>
      </c>
      <c r="B35" s="33" t="s">
        <v>45</v>
      </c>
      <c r="C35" s="40">
        <v>0</v>
      </c>
      <c r="D35" s="40">
        <v>0</v>
      </c>
      <c r="E35" s="40">
        <f t="shared" si="4"/>
        <v>0</v>
      </c>
      <c r="F35" s="35" t="e">
        <f t="shared" si="0"/>
        <v>#DIV/0!</v>
      </c>
    </row>
    <row r="36" spans="1:6" s="26" customFormat="1">
      <c r="A36" s="38" t="s">
        <v>13</v>
      </c>
      <c r="B36" s="33" t="s">
        <v>46</v>
      </c>
      <c r="C36" s="39">
        <v>666.9</v>
      </c>
      <c r="D36" s="39">
        <v>666.9</v>
      </c>
      <c r="E36" s="39">
        <f t="shared" si="4"/>
        <v>0</v>
      </c>
      <c r="F36" s="35">
        <f t="shared" si="0"/>
        <v>1</v>
      </c>
    </row>
    <row r="37" spans="1:6" s="26" customFormat="1" hidden="1">
      <c r="A37" s="38" t="s">
        <v>35</v>
      </c>
      <c r="B37" s="33" t="s">
        <v>47</v>
      </c>
      <c r="C37" s="40">
        <v>0</v>
      </c>
      <c r="D37" s="40">
        <v>0</v>
      </c>
      <c r="E37" s="40">
        <f t="shared" si="4"/>
        <v>0</v>
      </c>
      <c r="F37" s="35" t="e">
        <f t="shared" si="0"/>
        <v>#DIV/0!</v>
      </c>
    </row>
    <row r="38" spans="1:6" s="26" customFormat="1" ht="37.5">
      <c r="A38" s="32" t="s">
        <v>15</v>
      </c>
      <c r="B38" s="22" t="s">
        <v>48</v>
      </c>
      <c r="C38" s="41">
        <v>103</v>
      </c>
      <c r="D38" s="41">
        <v>103</v>
      </c>
      <c r="E38" s="41">
        <f t="shared" si="4"/>
        <v>0</v>
      </c>
      <c r="F38" s="25">
        <f t="shared" si="0"/>
        <v>1</v>
      </c>
    </row>
    <row r="39" spans="1:6" s="15" customFormat="1">
      <c r="A39" s="37" t="s">
        <v>49</v>
      </c>
      <c r="B39" s="17" t="s">
        <v>50</v>
      </c>
      <c r="C39" s="19">
        <f>SUM(C40:C47)</f>
        <v>724.1</v>
      </c>
      <c r="D39" s="19">
        <f>SUM(D40:D47)</f>
        <v>660.7</v>
      </c>
      <c r="E39" s="19">
        <f>SUM(C39-D39)</f>
        <v>63.399999999999977</v>
      </c>
      <c r="F39" s="20">
        <f t="shared" si="0"/>
        <v>0.91244303273028593</v>
      </c>
    </row>
    <row r="40" spans="1:6" s="26" customFormat="1" ht="37.5">
      <c r="A40" s="32" t="s">
        <v>11</v>
      </c>
      <c r="B40" s="22" t="s">
        <v>51</v>
      </c>
      <c r="C40" s="41">
        <v>724.1</v>
      </c>
      <c r="D40" s="41">
        <v>660.7</v>
      </c>
      <c r="E40" s="41">
        <f>SUM(C40-D40)</f>
        <v>63.399999999999977</v>
      </c>
      <c r="F40" s="42">
        <f t="shared" si="0"/>
        <v>0.91244303273028593</v>
      </c>
    </row>
    <row r="41" spans="1:6" s="26" customFormat="1" ht="37.5" hidden="1">
      <c r="A41" s="21" t="s">
        <v>13</v>
      </c>
      <c r="B41" s="22" t="s">
        <v>52</v>
      </c>
      <c r="C41" s="43">
        <v>0</v>
      </c>
      <c r="D41" s="43">
        <v>0</v>
      </c>
      <c r="E41" s="43">
        <f t="shared" ref="E41:E45" si="5">SUM(C41-D41)</f>
        <v>0</v>
      </c>
      <c r="F41" s="25">
        <v>0</v>
      </c>
    </row>
    <row r="42" spans="1:6" s="26" customFormat="1" ht="37.5" hidden="1">
      <c r="A42" s="21" t="s">
        <v>15</v>
      </c>
      <c r="B42" s="22" t="s">
        <v>53</v>
      </c>
      <c r="C42" s="43">
        <v>0</v>
      </c>
      <c r="D42" s="43">
        <v>0</v>
      </c>
      <c r="E42" s="43">
        <f t="shared" si="5"/>
        <v>0</v>
      </c>
      <c r="F42" s="25">
        <v>0</v>
      </c>
    </row>
    <row r="43" spans="1:6" s="26" customFormat="1" ht="56.25" hidden="1">
      <c r="A43" s="21" t="s">
        <v>17</v>
      </c>
      <c r="B43" s="22" t="s">
        <v>54</v>
      </c>
      <c r="C43" s="43">
        <v>0</v>
      </c>
      <c r="D43" s="43">
        <v>0</v>
      </c>
      <c r="E43" s="43">
        <f t="shared" si="5"/>
        <v>0</v>
      </c>
      <c r="F43" s="25">
        <v>0</v>
      </c>
    </row>
    <row r="44" spans="1:6" s="26" customFormat="1" ht="75" hidden="1">
      <c r="A44" s="21" t="s">
        <v>19</v>
      </c>
      <c r="B44" s="22" t="s">
        <v>55</v>
      </c>
      <c r="C44" s="43">
        <v>0</v>
      </c>
      <c r="D44" s="43">
        <v>0</v>
      </c>
      <c r="E44" s="43">
        <f t="shared" si="5"/>
        <v>0</v>
      </c>
      <c r="F44" s="25">
        <v>0</v>
      </c>
    </row>
    <row r="45" spans="1:6" s="26" customFormat="1" ht="37.5" hidden="1">
      <c r="A45" s="21" t="s">
        <v>21</v>
      </c>
      <c r="B45" s="22" t="s">
        <v>56</v>
      </c>
      <c r="C45" s="43">
        <v>0</v>
      </c>
      <c r="D45" s="43">
        <v>0</v>
      </c>
      <c r="E45" s="43">
        <f t="shared" si="5"/>
        <v>0</v>
      </c>
      <c r="F45" s="25">
        <v>0</v>
      </c>
    </row>
    <row r="46" spans="1:6" s="26" customFormat="1" hidden="1">
      <c r="A46" s="21" t="s">
        <v>23</v>
      </c>
      <c r="B46" s="22" t="s">
        <v>57</v>
      </c>
      <c r="C46" s="43">
        <v>0</v>
      </c>
      <c r="D46" s="43">
        <v>0</v>
      </c>
      <c r="E46" s="43">
        <v>0</v>
      </c>
      <c r="F46" s="25">
        <v>0</v>
      </c>
    </row>
    <row r="47" spans="1:6" s="26" customFormat="1" hidden="1">
      <c r="A47" s="21" t="s">
        <v>31</v>
      </c>
      <c r="B47" s="22" t="s">
        <v>58</v>
      </c>
      <c r="C47" s="43">
        <v>0</v>
      </c>
      <c r="D47" s="43">
        <v>0</v>
      </c>
      <c r="E47" s="43">
        <v>0</v>
      </c>
      <c r="F47" s="25">
        <v>0</v>
      </c>
    </row>
    <row r="48" spans="1:6" s="15" customFormat="1">
      <c r="A48" s="37" t="s">
        <v>59</v>
      </c>
      <c r="B48" s="17" t="s">
        <v>60</v>
      </c>
      <c r="C48" s="19">
        <f>SUM(C49:C53)</f>
        <v>8813.9</v>
      </c>
      <c r="D48" s="19">
        <f>SUM(D49:D53)</f>
        <v>8656.6</v>
      </c>
      <c r="E48" s="19">
        <f>SUM(C48-D48)</f>
        <v>157.29999999999927</v>
      </c>
      <c r="F48" s="20">
        <f t="shared" si="0"/>
        <v>0.98215318984785405</v>
      </c>
    </row>
    <row r="49" spans="1:6" s="26" customFormat="1">
      <c r="A49" s="32" t="s">
        <v>11</v>
      </c>
      <c r="B49" s="22" t="s">
        <v>61</v>
      </c>
      <c r="C49" s="41">
        <v>8430.6</v>
      </c>
      <c r="D49" s="41">
        <v>8288.6</v>
      </c>
      <c r="E49" s="41">
        <f>SUM(C49-D49)</f>
        <v>142</v>
      </c>
      <c r="F49" s="25">
        <f t="shared" si="0"/>
        <v>0.98315659620904794</v>
      </c>
    </row>
    <row r="50" spans="1:6" s="26" customFormat="1">
      <c r="A50" s="21" t="s">
        <v>13</v>
      </c>
      <c r="B50" s="22" t="s">
        <v>62</v>
      </c>
      <c r="C50" s="41">
        <v>25.8</v>
      </c>
      <c r="D50" s="41">
        <v>25.8</v>
      </c>
      <c r="E50" s="41">
        <f t="shared" ref="E50:E53" si="6">SUM(C50-D50)</f>
        <v>0</v>
      </c>
      <c r="F50" s="25">
        <f t="shared" si="0"/>
        <v>1</v>
      </c>
    </row>
    <row r="51" spans="1:6" s="26" customFormat="1">
      <c r="A51" s="21" t="s">
        <v>15</v>
      </c>
      <c r="B51" s="22" t="s">
        <v>63</v>
      </c>
      <c r="C51" s="41">
        <v>34</v>
      </c>
      <c r="D51" s="41">
        <v>32.5</v>
      </c>
      <c r="E51" s="41">
        <f t="shared" si="6"/>
        <v>1.5</v>
      </c>
      <c r="F51" s="25">
        <f t="shared" si="0"/>
        <v>0.95588235294117652</v>
      </c>
    </row>
    <row r="52" spans="1:6" s="26" customFormat="1" ht="37.5">
      <c r="A52" s="21" t="s">
        <v>17</v>
      </c>
      <c r="B52" s="22" t="s">
        <v>64</v>
      </c>
      <c r="C52" s="41">
        <v>323.5</v>
      </c>
      <c r="D52" s="41">
        <v>309.7</v>
      </c>
      <c r="E52" s="41">
        <f t="shared" si="6"/>
        <v>13.800000000000011</v>
      </c>
      <c r="F52" s="25">
        <f t="shared" si="0"/>
        <v>0.95734157650695517</v>
      </c>
    </row>
    <row r="53" spans="1:6" s="26" customFormat="1" hidden="1">
      <c r="A53" s="21" t="s">
        <v>21</v>
      </c>
      <c r="B53" s="22" t="s">
        <v>30</v>
      </c>
      <c r="C53" s="43">
        <v>0</v>
      </c>
      <c r="D53" s="43">
        <v>0</v>
      </c>
      <c r="E53" s="43">
        <f t="shared" si="6"/>
        <v>0</v>
      </c>
      <c r="F53" s="25">
        <v>0</v>
      </c>
    </row>
    <row r="54" spans="1:6" s="15" customFormat="1" ht="37.5">
      <c r="A54" s="11">
        <v>2</v>
      </c>
      <c r="B54" s="12" t="s">
        <v>65</v>
      </c>
      <c r="C54" s="13">
        <f>SUM(C55,C61,C71)</f>
        <v>11023.599999999999</v>
      </c>
      <c r="D54" s="13">
        <f>SUM(D55,D61,D71)</f>
        <v>10809.7</v>
      </c>
      <c r="E54" s="13">
        <f>SUM(C54-D54)</f>
        <v>213.89999999999782</v>
      </c>
      <c r="F54" s="14">
        <f t="shared" si="0"/>
        <v>0.98059617547806543</v>
      </c>
    </row>
    <row r="55" spans="1:6" s="15" customFormat="1">
      <c r="A55" s="16" t="s">
        <v>66</v>
      </c>
      <c r="B55" s="17" t="s">
        <v>67</v>
      </c>
      <c r="C55" s="19">
        <f>SUM(C56:C60)</f>
        <v>1475.1</v>
      </c>
      <c r="D55" s="19">
        <f>SUM(D56:D60)</f>
        <v>1391.3</v>
      </c>
      <c r="E55" s="19">
        <f>SUM(C55-D55)</f>
        <v>83.799999999999955</v>
      </c>
      <c r="F55" s="20">
        <f t="shared" si="0"/>
        <v>0.94319029218358075</v>
      </c>
    </row>
    <row r="56" spans="1:6" s="26" customFormat="1">
      <c r="A56" s="21" t="s">
        <v>11</v>
      </c>
      <c r="B56" s="22" t="s">
        <v>68</v>
      </c>
      <c r="C56" s="41">
        <v>1370.8</v>
      </c>
      <c r="D56" s="41">
        <v>1287</v>
      </c>
      <c r="E56" s="41">
        <f>SUM(C56-D56)</f>
        <v>83.799999999999955</v>
      </c>
      <c r="F56" s="25">
        <f t="shared" si="0"/>
        <v>0.93886781441494016</v>
      </c>
    </row>
    <row r="57" spans="1:6" s="26" customFormat="1">
      <c r="A57" s="21" t="s">
        <v>13</v>
      </c>
      <c r="B57" s="22" t="s">
        <v>62</v>
      </c>
      <c r="C57" s="41">
        <v>9</v>
      </c>
      <c r="D57" s="41">
        <v>9</v>
      </c>
      <c r="E57" s="41">
        <f t="shared" ref="E57:E60" si="7">SUM(C57-D57)</f>
        <v>0</v>
      </c>
      <c r="F57" s="25">
        <v>0</v>
      </c>
    </row>
    <row r="58" spans="1:6" s="26" customFormat="1">
      <c r="A58" s="21" t="s">
        <v>15</v>
      </c>
      <c r="B58" s="22" t="s">
        <v>16</v>
      </c>
      <c r="C58" s="41">
        <v>30</v>
      </c>
      <c r="D58" s="41">
        <v>30</v>
      </c>
      <c r="E58" s="41">
        <f t="shared" si="7"/>
        <v>0</v>
      </c>
      <c r="F58" s="25">
        <f t="shared" si="0"/>
        <v>1</v>
      </c>
    </row>
    <row r="59" spans="1:6" s="26" customFormat="1">
      <c r="A59" s="21" t="s">
        <v>17</v>
      </c>
      <c r="B59" s="22" t="s">
        <v>69</v>
      </c>
      <c r="C59" s="41">
        <v>2.5</v>
      </c>
      <c r="D59" s="41">
        <v>2.5</v>
      </c>
      <c r="E59" s="41">
        <f t="shared" si="7"/>
        <v>0</v>
      </c>
      <c r="F59" s="25">
        <f t="shared" si="0"/>
        <v>1</v>
      </c>
    </row>
    <row r="60" spans="1:6" s="26" customFormat="1">
      <c r="A60" s="21" t="s">
        <v>19</v>
      </c>
      <c r="B60" s="22" t="s">
        <v>70</v>
      </c>
      <c r="C60" s="41">
        <v>62.8</v>
      </c>
      <c r="D60" s="41">
        <v>62.8</v>
      </c>
      <c r="E60" s="41">
        <f t="shared" si="7"/>
        <v>0</v>
      </c>
      <c r="F60" s="25">
        <f t="shared" si="0"/>
        <v>1</v>
      </c>
    </row>
    <row r="61" spans="1:6" s="44" customFormat="1">
      <c r="A61" s="37" t="s">
        <v>71</v>
      </c>
      <c r="B61" s="17" t="s">
        <v>72</v>
      </c>
      <c r="C61" s="19">
        <f>SUM(C62:C70)</f>
        <v>4596.1000000000004</v>
      </c>
      <c r="D61" s="19">
        <f>SUM(D62:D70)</f>
        <v>4561.2000000000007</v>
      </c>
      <c r="E61" s="19">
        <f>SUM(C61-D61)</f>
        <v>34.899999999999636</v>
      </c>
      <c r="F61" s="20">
        <f t="shared" si="0"/>
        <v>0.99240660560040039</v>
      </c>
    </row>
    <row r="62" spans="1:6" s="26" customFormat="1">
      <c r="A62" s="21" t="s">
        <v>11</v>
      </c>
      <c r="B62" s="22" t="s">
        <v>68</v>
      </c>
      <c r="C62" s="41">
        <v>4242.8999999999996</v>
      </c>
      <c r="D62" s="41">
        <v>4208.1000000000004</v>
      </c>
      <c r="E62" s="41">
        <f>SUM(C62-D62)</f>
        <v>34.799999999999272</v>
      </c>
      <c r="F62" s="25">
        <f t="shared" si="0"/>
        <v>0.99179806264583203</v>
      </c>
    </row>
    <row r="63" spans="1:6" s="26" customFormat="1">
      <c r="A63" s="21" t="s">
        <v>13</v>
      </c>
      <c r="B63" s="22" t="s">
        <v>62</v>
      </c>
      <c r="C63" s="41">
        <v>18.600000000000001</v>
      </c>
      <c r="D63" s="41">
        <v>18.600000000000001</v>
      </c>
      <c r="E63" s="41">
        <f>SUM(C63-D63)</f>
        <v>0</v>
      </c>
      <c r="F63" s="25">
        <f t="shared" si="0"/>
        <v>1</v>
      </c>
    </row>
    <row r="64" spans="1:6" s="26" customFormat="1">
      <c r="A64" s="21" t="s">
        <v>15</v>
      </c>
      <c r="B64" s="22" t="s">
        <v>16</v>
      </c>
      <c r="C64" s="41">
        <v>3.7</v>
      </c>
      <c r="D64" s="41">
        <v>3.7</v>
      </c>
      <c r="E64" s="41">
        <f t="shared" ref="E64:E70" si="8">SUM(C64-D64)</f>
        <v>0</v>
      </c>
      <c r="F64" s="25">
        <f t="shared" si="0"/>
        <v>1</v>
      </c>
    </row>
    <row r="65" spans="1:6" s="26" customFormat="1">
      <c r="A65" s="21" t="s">
        <v>17</v>
      </c>
      <c r="B65" s="22" t="s">
        <v>69</v>
      </c>
      <c r="C65" s="41">
        <v>2.5</v>
      </c>
      <c r="D65" s="41">
        <v>2.5</v>
      </c>
      <c r="E65" s="41">
        <f t="shared" si="8"/>
        <v>0</v>
      </c>
      <c r="F65" s="25">
        <f t="shared" si="0"/>
        <v>1</v>
      </c>
    </row>
    <row r="66" spans="1:6" s="26" customFormat="1">
      <c r="A66" s="21" t="s">
        <v>19</v>
      </c>
      <c r="B66" s="22" t="s">
        <v>73</v>
      </c>
      <c r="C66" s="41">
        <v>5</v>
      </c>
      <c r="D66" s="41">
        <v>5</v>
      </c>
      <c r="E66" s="41">
        <f t="shared" si="8"/>
        <v>0</v>
      </c>
      <c r="F66" s="25">
        <f t="shared" si="0"/>
        <v>1</v>
      </c>
    </row>
    <row r="67" spans="1:6" s="26" customFormat="1">
      <c r="A67" s="21" t="s">
        <v>21</v>
      </c>
      <c r="B67" s="22" t="s">
        <v>74</v>
      </c>
      <c r="C67" s="41">
        <v>6.6</v>
      </c>
      <c r="D67" s="41">
        <v>6.6</v>
      </c>
      <c r="E67" s="41">
        <f t="shared" si="8"/>
        <v>0</v>
      </c>
      <c r="F67" s="25">
        <f t="shared" si="0"/>
        <v>1</v>
      </c>
    </row>
    <row r="68" spans="1:6" s="26" customFormat="1">
      <c r="A68" s="21" t="s">
        <v>23</v>
      </c>
      <c r="B68" s="22" t="s">
        <v>75</v>
      </c>
      <c r="C68" s="41">
        <v>149.30000000000001</v>
      </c>
      <c r="D68" s="41">
        <v>149.19999999999999</v>
      </c>
      <c r="E68" s="41">
        <f t="shared" si="8"/>
        <v>0.10000000000002274</v>
      </c>
      <c r="F68" s="25">
        <f t="shared" ref="F68" si="9">SUM(D68/C68)</f>
        <v>0.99933020763563285</v>
      </c>
    </row>
    <row r="69" spans="1:6" s="26" customFormat="1" ht="37.5">
      <c r="A69" s="21" t="s">
        <v>31</v>
      </c>
      <c r="B69" s="22" t="s">
        <v>76</v>
      </c>
      <c r="C69" s="41">
        <v>167.5</v>
      </c>
      <c r="D69" s="41">
        <v>167.5</v>
      </c>
      <c r="E69" s="41">
        <f t="shared" si="8"/>
        <v>0</v>
      </c>
      <c r="F69" s="25">
        <f t="shared" si="0"/>
        <v>1</v>
      </c>
    </row>
    <row r="70" spans="1:6" s="26" customFormat="1" hidden="1">
      <c r="A70" s="21" t="s">
        <v>31</v>
      </c>
      <c r="B70" s="22" t="s">
        <v>77</v>
      </c>
      <c r="C70" s="43">
        <v>0</v>
      </c>
      <c r="D70" s="43">
        <v>0</v>
      </c>
      <c r="E70" s="43">
        <f t="shared" si="8"/>
        <v>0</v>
      </c>
      <c r="F70" s="25">
        <v>0</v>
      </c>
    </row>
    <row r="71" spans="1:6" s="15" customFormat="1">
      <c r="A71" s="37" t="s">
        <v>78</v>
      </c>
      <c r="B71" s="17" t="s">
        <v>79</v>
      </c>
      <c r="C71" s="19">
        <f>SUM(C72:C77)</f>
        <v>4952.3999999999987</v>
      </c>
      <c r="D71" s="19">
        <f>SUM(D72:D77)</f>
        <v>4857.2</v>
      </c>
      <c r="E71" s="19">
        <f>SUM(C71-D71)</f>
        <v>95.199999999998909</v>
      </c>
      <c r="F71" s="20">
        <f t="shared" si="0"/>
        <v>0.98077699701155019</v>
      </c>
    </row>
    <row r="72" spans="1:6" s="26" customFormat="1">
      <c r="A72" s="21" t="s">
        <v>11</v>
      </c>
      <c r="B72" s="22" t="s">
        <v>80</v>
      </c>
      <c r="C72" s="41">
        <v>4709.3999999999996</v>
      </c>
      <c r="D72" s="41">
        <v>4615.1000000000004</v>
      </c>
      <c r="E72" s="41">
        <f t="shared" ref="E72:E77" si="10">SUM(C72-D72)</f>
        <v>94.299999999999272</v>
      </c>
      <c r="F72" s="25">
        <f t="shared" si="0"/>
        <v>0.97997621777721167</v>
      </c>
    </row>
    <row r="73" spans="1:6" s="26" customFormat="1">
      <c r="A73" s="21" t="s">
        <v>13</v>
      </c>
      <c r="B73" s="22" t="s">
        <v>16</v>
      </c>
      <c r="C73" s="41">
        <v>11</v>
      </c>
      <c r="D73" s="41">
        <v>11</v>
      </c>
      <c r="E73" s="41">
        <f t="shared" si="10"/>
        <v>0</v>
      </c>
      <c r="F73" s="25">
        <f t="shared" si="0"/>
        <v>1</v>
      </c>
    </row>
    <row r="74" spans="1:6" s="26" customFormat="1">
      <c r="A74" s="21" t="s">
        <v>15</v>
      </c>
      <c r="B74" s="22" t="s">
        <v>69</v>
      </c>
      <c r="C74" s="41">
        <v>26.7</v>
      </c>
      <c r="D74" s="41">
        <v>26.7</v>
      </c>
      <c r="E74" s="41">
        <f t="shared" si="10"/>
        <v>0</v>
      </c>
      <c r="F74" s="25">
        <f t="shared" si="0"/>
        <v>1</v>
      </c>
    </row>
    <row r="75" spans="1:6" s="26" customFormat="1" hidden="1">
      <c r="A75" s="21" t="s">
        <v>17</v>
      </c>
      <c r="B75" s="22" t="s">
        <v>81</v>
      </c>
      <c r="C75" s="41">
        <v>0</v>
      </c>
      <c r="D75" s="41">
        <v>0</v>
      </c>
      <c r="E75" s="41">
        <f t="shared" si="10"/>
        <v>0</v>
      </c>
      <c r="F75" s="25">
        <v>0</v>
      </c>
    </row>
    <row r="76" spans="1:6" s="26" customFormat="1">
      <c r="A76" s="21" t="s">
        <v>19</v>
      </c>
      <c r="B76" s="22" t="s">
        <v>74</v>
      </c>
      <c r="C76" s="41">
        <v>137.4</v>
      </c>
      <c r="D76" s="41">
        <v>137.4</v>
      </c>
      <c r="E76" s="41">
        <f t="shared" si="10"/>
        <v>0</v>
      </c>
      <c r="F76" s="45">
        <f t="shared" si="0"/>
        <v>1</v>
      </c>
    </row>
    <row r="77" spans="1:6" s="26" customFormat="1">
      <c r="A77" s="21" t="s">
        <v>21</v>
      </c>
      <c r="B77" s="22" t="s">
        <v>82</v>
      </c>
      <c r="C77" s="41">
        <v>67.900000000000006</v>
      </c>
      <c r="D77" s="41">
        <v>67</v>
      </c>
      <c r="E77" s="41">
        <f t="shared" si="10"/>
        <v>0.90000000000000568</v>
      </c>
      <c r="F77" s="25">
        <f t="shared" ref="F77" si="11">SUM(D77/C77)</f>
        <v>0.9867452135493372</v>
      </c>
    </row>
    <row r="78" spans="1:6" s="15" customFormat="1" ht="37.5">
      <c r="A78" s="11">
        <v>3</v>
      </c>
      <c r="B78" s="12" t="s">
        <v>83</v>
      </c>
      <c r="C78" s="13">
        <f>SUM(C79,C82,C85)</f>
        <v>100499.81099999999</v>
      </c>
      <c r="D78" s="13">
        <f>SUM(D79,D82,D85)</f>
        <v>99284.5</v>
      </c>
      <c r="E78" s="13">
        <f t="shared" ref="E78:E123" si="12">SUM(C78-D78)</f>
        <v>1215.310999999987</v>
      </c>
      <c r="F78" s="14">
        <f t="shared" si="0"/>
        <v>0.98790733049239277</v>
      </c>
    </row>
    <row r="79" spans="1:6" s="15" customFormat="1" ht="37.5">
      <c r="A79" s="46" t="s">
        <v>84</v>
      </c>
      <c r="B79" s="17" t="s">
        <v>85</v>
      </c>
      <c r="C79" s="19">
        <f>SUM(C80:C81)</f>
        <v>11402.9</v>
      </c>
      <c r="D79" s="19">
        <f>SUM(D80:D81)</f>
        <v>10474.299999999999</v>
      </c>
      <c r="E79" s="19">
        <f>SUM(E80:E81)</f>
        <v>928.59999999999934</v>
      </c>
      <c r="F79" s="20">
        <f>SUM(F80:F81)</f>
        <v>1.7527211092422976</v>
      </c>
    </row>
    <row r="80" spans="1:6" s="15" customFormat="1" ht="56.25">
      <c r="A80" s="21" t="s">
        <v>11</v>
      </c>
      <c r="B80" s="22" t="s">
        <v>86</v>
      </c>
      <c r="C80" s="41">
        <v>10478.799999999999</v>
      </c>
      <c r="D80" s="41">
        <v>9711</v>
      </c>
      <c r="E80" s="41">
        <f t="shared" ref="E80" si="13">SUM(C80-D80)</f>
        <v>767.79999999999927</v>
      </c>
      <c r="F80" s="25">
        <f t="shared" ref="F80" si="14">SUM(D80/C80)</f>
        <v>0.92672825132648784</v>
      </c>
    </row>
    <row r="81" spans="1:6" s="26" customFormat="1">
      <c r="A81" s="32" t="s">
        <v>13</v>
      </c>
      <c r="B81" s="22" t="s">
        <v>87</v>
      </c>
      <c r="C81" s="41">
        <v>924.1</v>
      </c>
      <c r="D81" s="41">
        <v>763.3</v>
      </c>
      <c r="E81" s="41">
        <f t="shared" si="12"/>
        <v>160.80000000000007</v>
      </c>
      <c r="F81" s="25">
        <f t="shared" si="0"/>
        <v>0.8259928579158099</v>
      </c>
    </row>
    <row r="82" spans="1:6" s="15" customFormat="1" ht="37.5">
      <c r="A82" s="46" t="s">
        <v>88</v>
      </c>
      <c r="B82" s="17" t="s">
        <v>89</v>
      </c>
      <c r="C82" s="19">
        <f>SUM(C83:C84)</f>
        <v>13872.5</v>
      </c>
      <c r="D82" s="19">
        <f>SUM(D83:D84)</f>
        <v>13589.5</v>
      </c>
      <c r="E82" s="19">
        <f t="shared" si="12"/>
        <v>283</v>
      </c>
      <c r="F82" s="20">
        <f t="shared" ref="F82:F136" si="15">SUM(D82/C82)</f>
        <v>0.97959992791493966</v>
      </c>
    </row>
    <row r="83" spans="1:6" s="26" customFormat="1" hidden="1">
      <c r="A83" s="21" t="s">
        <v>11</v>
      </c>
      <c r="B83" s="27" t="s">
        <v>90</v>
      </c>
      <c r="C83" s="41">
        <v>0</v>
      </c>
      <c r="D83" s="41">
        <v>0</v>
      </c>
      <c r="E83" s="41">
        <f t="shared" si="12"/>
        <v>0</v>
      </c>
      <c r="F83" s="25">
        <v>0</v>
      </c>
    </row>
    <row r="84" spans="1:6" s="26" customFormat="1" ht="37.5">
      <c r="A84" s="21" t="s">
        <v>11</v>
      </c>
      <c r="B84" s="22" t="s">
        <v>91</v>
      </c>
      <c r="C84" s="41">
        <v>13872.5</v>
      </c>
      <c r="D84" s="41">
        <v>13589.5</v>
      </c>
      <c r="E84" s="41">
        <f t="shared" si="12"/>
        <v>283</v>
      </c>
      <c r="F84" s="25">
        <f t="shared" si="15"/>
        <v>0.97959992791493966</v>
      </c>
    </row>
    <row r="85" spans="1:6" s="15" customFormat="1" ht="37.5">
      <c r="A85" s="46" t="s">
        <v>92</v>
      </c>
      <c r="B85" s="17" t="s">
        <v>93</v>
      </c>
      <c r="C85" s="19">
        <f>SUM(C86:C87)</f>
        <v>75224.410999999993</v>
      </c>
      <c r="D85" s="19">
        <f>SUM(D86:D87)</f>
        <v>75220.7</v>
      </c>
      <c r="E85" s="19">
        <f t="shared" si="12"/>
        <v>3.7109999999956926</v>
      </c>
      <c r="F85" s="20">
        <f t="shared" si="15"/>
        <v>0.99995066760974716</v>
      </c>
    </row>
    <row r="86" spans="1:6" s="26" customFormat="1">
      <c r="A86" s="21" t="s">
        <v>11</v>
      </c>
      <c r="B86" s="22" t="s">
        <v>94</v>
      </c>
      <c r="C86" s="41">
        <v>3129.7109999999998</v>
      </c>
      <c r="D86" s="41">
        <v>3126</v>
      </c>
      <c r="E86" s="41">
        <f t="shared" si="12"/>
        <v>3.7109999999997854</v>
      </c>
      <c r="F86" s="25">
        <f t="shared" si="15"/>
        <v>0.99881426751543523</v>
      </c>
    </row>
    <row r="87" spans="1:6" s="26" customFormat="1" ht="37.5">
      <c r="A87" s="21" t="s">
        <v>13</v>
      </c>
      <c r="B87" s="22" t="s">
        <v>95</v>
      </c>
      <c r="C87" s="41">
        <v>72094.7</v>
      </c>
      <c r="D87" s="41">
        <v>72094.7</v>
      </c>
      <c r="E87" s="41">
        <f t="shared" si="12"/>
        <v>0</v>
      </c>
      <c r="F87" s="25">
        <f t="shared" si="15"/>
        <v>1</v>
      </c>
    </row>
    <row r="88" spans="1:6" s="15" customFormat="1" ht="37.5">
      <c r="A88" s="11">
        <v>4</v>
      </c>
      <c r="B88" s="12" t="s">
        <v>96</v>
      </c>
      <c r="C88" s="13">
        <f>SUM(C89)</f>
        <v>10</v>
      </c>
      <c r="D88" s="13">
        <f>SUM(D89)</f>
        <v>0</v>
      </c>
      <c r="E88" s="13">
        <f t="shared" si="12"/>
        <v>10</v>
      </c>
      <c r="F88" s="14">
        <f t="shared" si="15"/>
        <v>0</v>
      </c>
    </row>
    <row r="89" spans="1:6" s="26" customFormat="1" ht="37.5">
      <c r="A89" s="21" t="s">
        <v>11</v>
      </c>
      <c r="B89" s="22" t="s">
        <v>97</v>
      </c>
      <c r="C89" s="41">
        <v>10</v>
      </c>
      <c r="D89" s="41">
        <v>0</v>
      </c>
      <c r="E89" s="41">
        <f t="shared" si="12"/>
        <v>10</v>
      </c>
      <c r="F89" s="25">
        <f t="shared" si="15"/>
        <v>0</v>
      </c>
    </row>
    <row r="90" spans="1:6" s="15" customFormat="1" ht="37.5">
      <c r="A90" s="47">
        <v>5</v>
      </c>
      <c r="B90" s="12" t="s">
        <v>98</v>
      </c>
      <c r="C90" s="13">
        <f>SUM(C91,C95)</f>
        <v>15</v>
      </c>
      <c r="D90" s="13">
        <f>SUM(D91,D95)</f>
        <v>5</v>
      </c>
      <c r="E90" s="13">
        <f t="shared" si="12"/>
        <v>10</v>
      </c>
      <c r="F90" s="14">
        <f t="shared" si="15"/>
        <v>0.33333333333333331</v>
      </c>
    </row>
    <row r="91" spans="1:6" s="15" customFormat="1" ht="37.5">
      <c r="A91" s="46" t="s">
        <v>99</v>
      </c>
      <c r="B91" s="17" t="s">
        <v>100</v>
      </c>
      <c r="C91" s="19">
        <f>SUM(C92:C94)</f>
        <v>15</v>
      </c>
      <c r="D91" s="19">
        <f>SUM(D92:D94)</f>
        <v>5</v>
      </c>
      <c r="E91" s="19">
        <f t="shared" si="12"/>
        <v>10</v>
      </c>
      <c r="F91" s="20">
        <f t="shared" si="15"/>
        <v>0.33333333333333331</v>
      </c>
    </row>
    <row r="92" spans="1:6" s="26" customFormat="1" ht="37.5" hidden="1">
      <c r="A92" s="32" t="s">
        <v>11</v>
      </c>
      <c r="B92" s="22" t="s">
        <v>101</v>
      </c>
      <c r="C92" s="41">
        <v>0</v>
      </c>
      <c r="D92" s="41">
        <v>0</v>
      </c>
      <c r="E92" s="41">
        <f t="shared" si="12"/>
        <v>0</v>
      </c>
      <c r="F92" s="25">
        <v>0</v>
      </c>
    </row>
    <row r="93" spans="1:6" s="26" customFormat="1" ht="37.5" hidden="1">
      <c r="A93" s="32" t="s">
        <v>13</v>
      </c>
      <c r="B93" s="22" t="s">
        <v>102</v>
      </c>
      <c r="C93" s="41">
        <v>0</v>
      </c>
      <c r="D93" s="41">
        <v>0</v>
      </c>
      <c r="E93" s="41">
        <f t="shared" si="12"/>
        <v>0</v>
      </c>
      <c r="F93" s="25">
        <v>0</v>
      </c>
    </row>
    <row r="94" spans="1:6" s="26" customFormat="1" ht="37.5">
      <c r="A94" s="32" t="s">
        <v>11</v>
      </c>
      <c r="B94" s="22" t="s">
        <v>103</v>
      </c>
      <c r="C94" s="41">
        <v>15</v>
      </c>
      <c r="D94" s="41">
        <v>5</v>
      </c>
      <c r="E94" s="41">
        <f t="shared" si="12"/>
        <v>10</v>
      </c>
      <c r="F94" s="25">
        <f t="shared" si="15"/>
        <v>0.33333333333333331</v>
      </c>
    </row>
    <row r="95" spans="1:6" s="51" customFormat="1" hidden="1">
      <c r="A95" s="48" t="s">
        <v>104</v>
      </c>
      <c r="B95" s="17" t="s">
        <v>105</v>
      </c>
      <c r="C95" s="49">
        <f>SUM(C96)</f>
        <v>0</v>
      </c>
      <c r="D95" s="49">
        <f>SUM(D96)</f>
        <v>0</v>
      </c>
      <c r="E95" s="49">
        <f t="shared" si="12"/>
        <v>0</v>
      </c>
      <c r="F95" s="50">
        <v>0</v>
      </c>
    </row>
    <row r="96" spans="1:6" s="26" customFormat="1" ht="75" hidden="1">
      <c r="A96" s="32" t="s">
        <v>11</v>
      </c>
      <c r="B96" s="22" t="s">
        <v>106</v>
      </c>
      <c r="C96" s="41">
        <v>0</v>
      </c>
      <c r="D96" s="41">
        <v>0</v>
      </c>
      <c r="E96" s="41">
        <f t="shared" si="12"/>
        <v>0</v>
      </c>
      <c r="F96" s="25">
        <v>0</v>
      </c>
    </row>
    <row r="97" spans="1:6" s="15" customFormat="1" ht="56.25">
      <c r="A97" s="11">
        <v>6</v>
      </c>
      <c r="B97" s="12" t="s">
        <v>107</v>
      </c>
      <c r="C97" s="13">
        <f>C98+C99+C100</f>
        <v>63</v>
      </c>
      <c r="D97" s="13">
        <f>D98+D99+D100</f>
        <v>63</v>
      </c>
      <c r="E97" s="13">
        <f t="shared" si="12"/>
        <v>0</v>
      </c>
      <c r="F97" s="14">
        <f t="shared" si="15"/>
        <v>1</v>
      </c>
    </row>
    <row r="98" spans="1:6" s="26" customFormat="1">
      <c r="A98" s="21" t="s">
        <v>11</v>
      </c>
      <c r="B98" s="22" t="s">
        <v>108</v>
      </c>
      <c r="C98" s="41">
        <v>7.3</v>
      </c>
      <c r="D98" s="41">
        <v>7.3</v>
      </c>
      <c r="E98" s="41">
        <f t="shared" si="12"/>
        <v>0</v>
      </c>
      <c r="F98" s="25">
        <f t="shared" si="15"/>
        <v>1</v>
      </c>
    </row>
    <row r="99" spans="1:6" s="26" customFormat="1">
      <c r="A99" s="21" t="s">
        <v>13</v>
      </c>
      <c r="B99" s="22" t="s">
        <v>109</v>
      </c>
      <c r="C99" s="41">
        <v>11</v>
      </c>
      <c r="D99" s="41">
        <v>11</v>
      </c>
      <c r="E99" s="41">
        <f t="shared" si="12"/>
        <v>0</v>
      </c>
      <c r="F99" s="25">
        <f>SUM(D99/C99)</f>
        <v>1</v>
      </c>
    </row>
    <row r="100" spans="1:6" s="26" customFormat="1">
      <c r="A100" s="21" t="s">
        <v>15</v>
      </c>
      <c r="B100" s="22" t="s">
        <v>110</v>
      </c>
      <c r="C100" s="41">
        <v>44.7</v>
      </c>
      <c r="D100" s="41">
        <v>44.7</v>
      </c>
      <c r="E100" s="41">
        <f t="shared" si="12"/>
        <v>0</v>
      </c>
      <c r="F100" s="25">
        <f>SUM(D100/C100)</f>
        <v>1</v>
      </c>
    </row>
    <row r="101" spans="1:6" s="15" customFormat="1" ht="37.5">
      <c r="A101" s="11">
        <v>7</v>
      </c>
      <c r="B101" s="12" t="s">
        <v>111</v>
      </c>
      <c r="C101" s="13">
        <f>SUM(C102)</f>
        <v>1778.3</v>
      </c>
      <c r="D101" s="13">
        <f>SUM(D102)</f>
        <v>1469.5</v>
      </c>
      <c r="E101" s="13">
        <f t="shared" si="12"/>
        <v>308.79999999999995</v>
      </c>
      <c r="F101" s="14">
        <f t="shared" si="15"/>
        <v>0.82635100939099138</v>
      </c>
    </row>
    <row r="102" spans="1:6" s="26" customFormat="1" ht="37.5">
      <c r="A102" s="21" t="s">
        <v>11</v>
      </c>
      <c r="B102" s="22" t="s">
        <v>112</v>
      </c>
      <c r="C102" s="41">
        <v>1778.3</v>
      </c>
      <c r="D102" s="41">
        <v>1469.5</v>
      </c>
      <c r="E102" s="41">
        <f t="shared" si="12"/>
        <v>308.79999999999995</v>
      </c>
      <c r="F102" s="25">
        <f t="shared" si="15"/>
        <v>0.82635100939099138</v>
      </c>
    </row>
    <row r="103" spans="1:6" ht="37.5">
      <c r="A103" s="47">
        <v>8</v>
      </c>
      <c r="B103" s="12" t="s">
        <v>113</v>
      </c>
      <c r="C103" s="13">
        <f>SUM(C104:C108)</f>
        <v>2290</v>
      </c>
      <c r="D103" s="13">
        <f>SUM(D104:D108)</f>
        <v>126.19999999999999</v>
      </c>
      <c r="E103" s="13">
        <f t="shared" si="12"/>
        <v>2163.8000000000002</v>
      </c>
      <c r="F103" s="14">
        <f t="shared" si="15"/>
        <v>5.5109170305676851E-2</v>
      </c>
    </row>
    <row r="104" spans="1:6" ht="37.5">
      <c r="A104" s="52" t="s">
        <v>11</v>
      </c>
      <c r="B104" s="22" t="s">
        <v>114</v>
      </c>
      <c r="C104" s="53">
        <v>45</v>
      </c>
      <c r="D104" s="53">
        <v>39.9</v>
      </c>
      <c r="E104" s="53">
        <f>C104-D104</f>
        <v>5.1000000000000014</v>
      </c>
      <c r="F104" s="42">
        <f>D104/C104</f>
        <v>0.8866666666666666</v>
      </c>
    </row>
    <row r="105" spans="1:6">
      <c r="A105" s="52" t="s">
        <v>13</v>
      </c>
      <c r="B105" s="22" t="s">
        <v>115</v>
      </c>
      <c r="C105" s="53">
        <v>5</v>
      </c>
      <c r="D105" s="53">
        <v>5</v>
      </c>
      <c r="E105" s="53">
        <f>C105-D105</f>
        <v>0</v>
      </c>
      <c r="F105" s="42">
        <f>D105/C105</f>
        <v>1</v>
      </c>
    </row>
    <row r="106" spans="1:6">
      <c r="A106" s="21" t="s">
        <v>15</v>
      </c>
      <c r="B106" s="22" t="s">
        <v>116</v>
      </c>
      <c r="C106" s="41">
        <v>2127</v>
      </c>
      <c r="D106" s="41">
        <v>0</v>
      </c>
      <c r="E106" s="41">
        <f t="shared" ref="E106:E107" si="16">SUM(C106-D106)</f>
        <v>2127</v>
      </c>
      <c r="F106" s="25">
        <f t="shared" ref="F106:F107" si="17">SUM(D106/C106)</f>
        <v>0</v>
      </c>
    </row>
    <row r="107" spans="1:6">
      <c r="A107" s="21" t="s">
        <v>17</v>
      </c>
      <c r="B107" s="22" t="s">
        <v>117</v>
      </c>
      <c r="C107" s="41">
        <v>13</v>
      </c>
      <c r="D107" s="41">
        <v>13</v>
      </c>
      <c r="E107" s="41">
        <f t="shared" si="16"/>
        <v>0</v>
      </c>
      <c r="F107" s="25">
        <f t="shared" si="17"/>
        <v>1</v>
      </c>
    </row>
    <row r="108" spans="1:6" s="26" customFormat="1">
      <c r="A108" s="21" t="s">
        <v>19</v>
      </c>
      <c r="B108" s="22" t="s">
        <v>118</v>
      </c>
      <c r="C108" s="41">
        <v>100</v>
      </c>
      <c r="D108" s="41">
        <v>68.3</v>
      </c>
      <c r="E108" s="41">
        <f t="shared" si="12"/>
        <v>31.700000000000003</v>
      </c>
      <c r="F108" s="25">
        <f t="shared" si="15"/>
        <v>0.68299999999999994</v>
      </c>
    </row>
    <row r="109" spans="1:6" ht="37.5">
      <c r="A109" s="11">
        <v>9</v>
      </c>
      <c r="B109" s="12" t="s">
        <v>119</v>
      </c>
      <c r="C109" s="13">
        <f>C110+C111</f>
        <v>167</v>
      </c>
      <c r="D109" s="13">
        <f>SUM(D110:D111)</f>
        <v>139.1</v>
      </c>
      <c r="E109" s="13">
        <f t="shared" si="12"/>
        <v>27.900000000000006</v>
      </c>
      <c r="F109" s="14">
        <f t="shared" si="15"/>
        <v>0.83293413173652686</v>
      </c>
    </row>
    <row r="110" spans="1:6" s="26" customFormat="1" ht="37.5">
      <c r="A110" s="21" t="s">
        <v>11</v>
      </c>
      <c r="B110" s="22" t="s">
        <v>120</v>
      </c>
      <c r="C110" s="41">
        <v>25</v>
      </c>
      <c r="D110" s="41">
        <v>25</v>
      </c>
      <c r="E110" s="41">
        <f t="shared" si="12"/>
        <v>0</v>
      </c>
      <c r="F110" s="25">
        <f t="shared" si="15"/>
        <v>1</v>
      </c>
    </row>
    <row r="111" spans="1:6" s="26" customFormat="1">
      <c r="A111" s="21" t="s">
        <v>13</v>
      </c>
      <c r="B111" s="22" t="s">
        <v>121</v>
      </c>
      <c r="C111" s="41">
        <v>142</v>
      </c>
      <c r="D111" s="41">
        <v>114.1</v>
      </c>
      <c r="E111" s="41">
        <f t="shared" si="12"/>
        <v>27.900000000000006</v>
      </c>
      <c r="F111" s="25">
        <f t="shared" si="15"/>
        <v>0.80352112676056331</v>
      </c>
    </row>
    <row r="112" spans="1:6" ht="37.5">
      <c r="A112" s="11">
        <v>10</v>
      </c>
      <c r="B112" s="12" t="s">
        <v>122</v>
      </c>
      <c r="C112" s="54">
        <f>SUM(C113,C115,C118)</f>
        <v>12165.599999999999</v>
      </c>
      <c r="D112" s="54">
        <f>SUM(D113,D115,D118)</f>
        <v>5650</v>
      </c>
      <c r="E112" s="54">
        <f t="shared" si="12"/>
        <v>6515.5999999999985</v>
      </c>
      <c r="F112" s="55">
        <f t="shared" si="15"/>
        <v>0.46442427829289151</v>
      </c>
    </row>
    <row r="113" spans="1:6" s="15" customFormat="1">
      <c r="A113" s="46" t="s">
        <v>123</v>
      </c>
      <c r="B113" s="17" t="s">
        <v>124</v>
      </c>
      <c r="C113" s="19">
        <f>SUM(C114)</f>
        <v>5382.4</v>
      </c>
      <c r="D113" s="19">
        <f>D114</f>
        <v>541.29999999999995</v>
      </c>
      <c r="E113" s="19">
        <f t="shared" si="12"/>
        <v>4841.0999999999995</v>
      </c>
      <c r="F113" s="20">
        <f t="shared" si="15"/>
        <v>0.1005685196195006</v>
      </c>
    </row>
    <row r="114" spans="1:6" s="26" customFormat="1" ht="37.5">
      <c r="A114" s="21" t="s">
        <v>11</v>
      </c>
      <c r="B114" s="22" t="s">
        <v>125</v>
      </c>
      <c r="C114" s="41">
        <v>5382.4</v>
      </c>
      <c r="D114" s="41">
        <v>541.29999999999995</v>
      </c>
      <c r="E114" s="41">
        <f t="shared" si="12"/>
        <v>4841.0999999999995</v>
      </c>
      <c r="F114" s="25">
        <f t="shared" si="15"/>
        <v>0.1005685196195006</v>
      </c>
    </row>
    <row r="115" spans="1:6" s="15" customFormat="1" ht="37.5">
      <c r="A115" s="56" t="s">
        <v>126</v>
      </c>
      <c r="B115" s="29" t="s">
        <v>127</v>
      </c>
      <c r="C115" s="57">
        <f>C116+C117</f>
        <v>6735.4</v>
      </c>
      <c r="D115" s="57">
        <f>D116+D117</f>
        <v>5061</v>
      </c>
      <c r="E115" s="57">
        <f t="shared" si="12"/>
        <v>1674.3999999999996</v>
      </c>
      <c r="F115" s="31">
        <f t="shared" si="15"/>
        <v>0.75140303471211811</v>
      </c>
    </row>
    <row r="116" spans="1:6" s="15" customFormat="1">
      <c r="A116" s="58" t="s">
        <v>11</v>
      </c>
      <c r="B116" s="22" t="s">
        <v>128</v>
      </c>
      <c r="C116" s="41">
        <v>6727.9</v>
      </c>
      <c r="D116" s="41">
        <v>5053.5</v>
      </c>
      <c r="E116" s="41">
        <f t="shared" si="12"/>
        <v>1674.3999999999996</v>
      </c>
      <c r="F116" s="25">
        <f t="shared" si="15"/>
        <v>0.7511259085301506</v>
      </c>
    </row>
    <row r="117" spans="1:6" s="26" customFormat="1">
      <c r="A117" s="58" t="s">
        <v>13</v>
      </c>
      <c r="B117" s="22" t="s">
        <v>129</v>
      </c>
      <c r="C117" s="41">
        <v>7.5</v>
      </c>
      <c r="D117" s="41">
        <v>7.5</v>
      </c>
      <c r="E117" s="41">
        <f t="shared" si="12"/>
        <v>0</v>
      </c>
      <c r="F117" s="25">
        <f t="shared" si="15"/>
        <v>1</v>
      </c>
    </row>
    <row r="118" spans="1:6" s="15" customFormat="1" ht="37.5">
      <c r="A118" s="28" t="s">
        <v>130</v>
      </c>
      <c r="B118" s="17" t="s">
        <v>131</v>
      </c>
      <c r="C118" s="19">
        <f>C119</f>
        <v>47.8</v>
      </c>
      <c r="D118" s="19">
        <f>SUM(D119)</f>
        <v>47.7</v>
      </c>
      <c r="E118" s="19">
        <f t="shared" si="12"/>
        <v>9.9999999999994316E-2</v>
      </c>
      <c r="F118" s="20">
        <v>0</v>
      </c>
    </row>
    <row r="119" spans="1:6" s="26" customFormat="1">
      <c r="A119" s="58" t="s">
        <v>11</v>
      </c>
      <c r="B119" s="22" t="s">
        <v>132</v>
      </c>
      <c r="C119" s="41">
        <v>47.8</v>
      </c>
      <c r="D119" s="41">
        <v>47.7</v>
      </c>
      <c r="E119" s="41">
        <f t="shared" si="12"/>
        <v>9.9999999999994316E-2</v>
      </c>
      <c r="F119" s="25">
        <v>0</v>
      </c>
    </row>
    <row r="120" spans="1:6" ht="56.25">
      <c r="A120" s="11">
        <v>11</v>
      </c>
      <c r="B120" s="12" t="s">
        <v>133</v>
      </c>
      <c r="C120" s="13">
        <f>C121+C122+C123</f>
        <v>1375</v>
      </c>
      <c r="D120" s="13">
        <f>SUM(D121:D123)</f>
        <v>1034.0999999999999</v>
      </c>
      <c r="E120" s="13">
        <f t="shared" si="12"/>
        <v>340.90000000000009</v>
      </c>
      <c r="F120" s="14">
        <f t="shared" si="15"/>
        <v>0.75207272727272723</v>
      </c>
    </row>
    <row r="121" spans="1:6" s="26" customFormat="1" ht="37.5">
      <c r="A121" s="21" t="s">
        <v>11</v>
      </c>
      <c r="B121" s="27" t="s">
        <v>134</v>
      </c>
      <c r="C121" s="24">
        <v>602.79999999999995</v>
      </c>
      <c r="D121" s="24">
        <v>389.5</v>
      </c>
      <c r="E121" s="24">
        <f t="shared" si="12"/>
        <v>213.29999999999995</v>
      </c>
      <c r="F121" s="25">
        <f t="shared" si="15"/>
        <v>0.64615129396151294</v>
      </c>
    </row>
    <row r="122" spans="1:6" s="26" customFormat="1">
      <c r="A122" s="21" t="s">
        <v>13</v>
      </c>
      <c r="B122" s="22" t="s">
        <v>135</v>
      </c>
      <c r="C122" s="24">
        <v>522.20000000000005</v>
      </c>
      <c r="D122" s="24">
        <v>479.5</v>
      </c>
      <c r="E122" s="24">
        <f t="shared" si="12"/>
        <v>42.700000000000045</v>
      </c>
      <c r="F122" s="25">
        <f t="shared" si="15"/>
        <v>0.91823056300268091</v>
      </c>
    </row>
    <row r="123" spans="1:6" s="26" customFormat="1" ht="37.5">
      <c r="A123" s="21" t="s">
        <v>15</v>
      </c>
      <c r="B123" s="22" t="s">
        <v>136</v>
      </c>
      <c r="C123" s="24">
        <v>250</v>
      </c>
      <c r="D123" s="24">
        <v>165.1</v>
      </c>
      <c r="E123" s="24">
        <f t="shared" si="12"/>
        <v>84.9</v>
      </c>
      <c r="F123" s="25">
        <f t="shared" si="15"/>
        <v>0.66039999999999999</v>
      </c>
    </row>
    <row r="124" spans="1:6" ht="37.5">
      <c r="A124" s="11">
        <v>12</v>
      </c>
      <c r="B124" s="12" t="s">
        <v>137</v>
      </c>
      <c r="C124" s="13">
        <f>SUM(C125,C127,C129)</f>
        <v>924</v>
      </c>
      <c r="D124" s="13">
        <f>SUM(D125,D127,D129)</f>
        <v>923.9</v>
      </c>
      <c r="E124" s="13">
        <f>SUM(C124-D124)</f>
        <v>0.10000000000002274</v>
      </c>
      <c r="F124" s="14">
        <f t="shared" si="15"/>
        <v>0.99989177489177483</v>
      </c>
    </row>
    <row r="125" spans="1:6" s="15" customFormat="1">
      <c r="A125" s="16" t="s">
        <v>138</v>
      </c>
      <c r="B125" s="17" t="s">
        <v>139</v>
      </c>
      <c r="C125" s="59">
        <f>SUM(C126)</f>
        <v>784</v>
      </c>
      <c r="D125" s="59">
        <f>SUM(D126)</f>
        <v>783.9</v>
      </c>
      <c r="E125" s="59">
        <f>SUM(C125-D125)</f>
        <v>0.10000000000002274</v>
      </c>
      <c r="F125" s="20">
        <f t="shared" si="15"/>
        <v>0.99987244897959182</v>
      </c>
    </row>
    <row r="126" spans="1:6" s="26" customFormat="1" ht="37.5">
      <c r="A126" s="21" t="s">
        <v>11</v>
      </c>
      <c r="B126" s="22" t="s">
        <v>140</v>
      </c>
      <c r="C126" s="24">
        <v>784</v>
      </c>
      <c r="D126" s="24">
        <v>783.9</v>
      </c>
      <c r="E126" s="24">
        <f t="shared" ref="E126" si="18">SUM(C126-D126)</f>
        <v>0.10000000000002274</v>
      </c>
      <c r="F126" s="25">
        <f t="shared" si="15"/>
        <v>0.99987244897959182</v>
      </c>
    </row>
    <row r="127" spans="1:6" s="15" customFormat="1">
      <c r="A127" s="16" t="s">
        <v>141</v>
      </c>
      <c r="B127" s="17" t="s">
        <v>142</v>
      </c>
      <c r="C127" s="59">
        <f>SUM(C128)</f>
        <v>100</v>
      </c>
      <c r="D127" s="59">
        <f>SUM(D128)</f>
        <v>100</v>
      </c>
      <c r="E127" s="59">
        <f>SUM(C127-D127)</f>
        <v>0</v>
      </c>
      <c r="F127" s="20">
        <f t="shared" si="15"/>
        <v>1</v>
      </c>
    </row>
    <row r="128" spans="1:6" s="26" customFormat="1" ht="37.5">
      <c r="A128" s="21" t="s">
        <v>11</v>
      </c>
      <c r="B128" s="22" t="s">
        <v>143</v>
      </c>
      <c r="C128" s="24">
        <v>100</v>
      </c>
      <c r="D128" s="24">
        <v>100</v>
      </c>
      <c r="E128" s="24">
        <f t="shared" ref="E128" si="19">SUM(C128-D128)</f>
        <v>0</v>
      </c>
      <c r="F128" s="25">
        <f t="shared" si="15"/>
        <v>1</v>
      </c>
    </row>
    <row r="129" spans="1:6" s="15" customFormat="1">
      <c r="A129" s="16" t="s">
        <v>144</v>
      </c>
      <c r="B129" s="17" t="s">
        <v>145</v>
      </c>
      <c r="C129" s="59">
        <f>SUM(C130)</f>
        <v>40</v>
      </c>
      <c r="D129" s="59">
        <f>D130</f>
        <v>40</v>
      </c>
      <c r="E129" s="59">
        <f>SUM(C129-D129)</f>
        <v>0</v>
      </c>
      <c r="F129" s="20">
        <f t="shared" si="15"/>
        <v>1</v>
      </c>
    </row>
    <row r="130" spans="1:6" s="26" customFormat="1" ht="56.25">
      <c r="A130" s="21" t="s">
        <v>11</v>
      </c>
      <c r="B130" s="22" t="s">
        <v>146</v>
      </c>
      <c r="C130" s="24">
        <v>40</v>
      </c>
      <c r="D130" s="24">
        <v>40</v>
      </c>
      <c r="E130" s="24">
        <f t="shared" ref="E130" si="20">SUM(C130-D130)</f>
        <v>0</v>
      </c>
      <c r="F130" s="25">
        <f t="shared" si="15"/>
        <v>1</v>
      </c>
    </row>
    <row r="131" spans="1:6" ht="37.5">
      <c r="A131" s="11">
        <v>13</v>
      </c>
      <c r="B131" s="12" t="s">
        <v>147</v>
      </c>
      <c r="C131" s="13">
        <f>SUM(C132,C135)</f>
        <v>100</v>
      </c>
      <c r="D131" s="13">
        <f>SUM(D132,D135)</f>
        <v>19.8</v>
      </c>
      <c r="E131" s="13">
        <f t="shared" ref="E131:E137" si="21">SUM(C131-D131)</f>
        <v>80.2</v>
      </c>
      <c r="F131" s="14">
        <f t="shared" si="15"/>
        <v>0.19800000000000001</v>
      </c>
    </row>
    <row r="132" spans="1:6" ht="37.5">
      <c r="A132" s="60" t="s">
        <v>148</v>
      </c>
      <c r="B132" s="17" t="s">
        <v>149</v>
      </c>
      <c r="C132" s="59">
        <f>SUM(C133:C134)</f>
        <v>80</v>
      </c>
      <c r="D132" s="59">
        <f>SUM(D133:D134)</f>
        <v>0</v>
      </c>
      <c r="E132" s="59">
        <f t="shared" si="21"/>
        <v>80</v>
      </c>
      <c r="F132" s="61">
        <v>0</v>
      </c>
    </row>
    <row r="133" spans="1:6" s="26" customFormat="1" ht="56.25">
      <c r="A133" s="58" t="s">
        <v>11</v>
      </c>
      <c r="B133" s="22" t="s">
        <v>150</v>
      </c>
      <c r="C133" s="24">
        <v>10</v>
      </c>
      <c r="D133" s="24">
        <v>0</v>
      </c>
      <c r="E133" s="24">
        <f t="shared" si="21"/>
        <v>10</v>
      </c>
      <c r="F133" s="45">
        <v>0</v>
      </c>
    </row>
    <row r="134" spans="1:6" s="26" customFormat="1" ht="56.25">
      <c r="A134" s="58" t="s">
        <v>13</v>
      </c>
      <c r="B134" s="22" t="s">
        <v>151</v>
      </c>
      <c r="C134" s="24">
        <v>70</v>
      </c>
      <c r="D134" s="24">
        <v>0</v>
      </c>
      <c r="E134" s="24">
        <f t="shared" si="21"/>
        <v>70</v>
      </c>
      <c r="F134" s="45">
        <v>0</v>
      </c>
    </row>
    <row r="135" spans="1:6" s="15" customFormat="1" ht="37.5">
      <c r="A135" s="60" t="s">
        <v>152</v>
      </c>
      <c r="B135" s="17" t="s">
        <v>153</v>
      </c>
      <c r="C135" s="59">
        <v>20</v>
      </c>
      <c r="D135" s="59">
        <f>SUM(D136)</f>
        <v>19.8</v>
      </c>
      <c r="E135" s="59">
        <f t="shared" si="21"/>
        <v>0.19999999999999929</v>
      </c>
      <c r="F135" s="61">
        <f t="shared" si="15"/>
        <v>0.99</v>
      </c>
    </row>
    <row r="136" spans="1:6" s="26" customFormat="1">
      <c r="A136" s="58" t="s">
        <v>11</v>
      </c>
      <c r="B136" s="22" t="s">
        <v>154</v>
      </c>
      <c r="C136" s="24">
        <v>20</v>
      </c>
      <c r="D136" s="24">
        <v>19.8</v>
      </c>
      <c r="E136" s="24">
        <f t="shared" si="21"/>
        <v>0.19999999999999929</v>
      </c>
      <c r="F136" s="45">
        <f t="shared" si="15"/>
        <v>0.99</v>
      </c>
    </row>
    <row r="137" spans="1:6" s="15" customFormat="1" ht="19.5" thickBot="1">
      <c r="A137" s="62"/>
      <c r="B137" s="63"/>
      <c r="C137" s="64">
        <f>C7+C54+C78+C88+C90+C97+C101+C103+C109+C112+C120+C124+C131</f>
        <v>440225.01099999994</v>
      </c>
      <c r="D137" s="64">
        <f>SUM(D7,D54,D78,D88,D90,D97,D101,D103,D109,D112,D120,D124,D131)</f>
        <v>422865.2</v>
      </c>
      <c r="E137" s="64">
        <f t="shared" si="21"/>
        <v>17359.810999999929</v>
      </c>
      <c r="F137" s="65">
        <f t="shared" ref="F137" si="22">SUM(D137/C137)</f>
        <v>0.96056605016474195</v>
      </c>
    </row>
    <row r="138" spans="1:6">
      <c r="A138" s="66"/>
      <c r="B138" s="67"/>
      <c r="C138" s="67"/>
      <c r="D138" s="67"/>
      <c r="E138" s="67"/>
      <c r="F138" s="67"/>
    </row>
    <row r="139" spans="1:6">
      <c r="B139" s="2" t="s">
        <v>155</v>
      </c>
    </row>
    <row r="141" spans="1:6">
      <c r="B141" s="2" t="s">
        <v>156</v>
      </c>
    </row>
    <row r="142" spans="1:6">
      <c r="B142" s="2" t="s">
        <v>157</v>
      </c>
    </row>
  </sheetData>
  <mergeCells count="1">
    <mergeCell ref="A3:F3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2018-02-22T02:31:33Z</dcterms:modified>
</cp:coreProperties>
</file>